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4" sheetId="4" r:id="rId2"/>
    <sheet name="Лист2" sheetId="2" r:id="rId3"/>
    <sheet name="Лист3" sheetId="3" r:id="rId4"/>
  </sheets>
  <calcPr calcId="152511"/>
</workbook>
</file>

<file path=xl/calcChain.xml><?xml version="1.0" encoding="utf-8"?>
<calcChain xmlns="http://schemas.openxmlformats.org/spreadsheetml/2006/main">
  <c r="L70" i="1" l="1"/>
  <c r="L69" i="1" s="1"/>
  <c r="M71" i="1"/>
  <c r="M70" i="1" s="1"/>
  <c r="M69" i="1" s="1"/>
  <c r="L71" i="1"/>
  <c r="K70" i="1"/>
  <c r="K69" i="1" s="1"/>
  <c r="K71" i="1"/>
  <c r="M66" i="1"/>
  <c r="L66" i="1"/>
  <c r="K66" i="1"/>
  <c r="M67" i="1"/>
  <c r="L67" i="1"/>
  <c r="K67" i="1"/>
  <c r="M57" i="1"/>
  <c r="M56" i="1" s="1"/>
  <c r="L57" i="1"/>
  <c r="L56" i="1" s="1"/>
  <c r="K57" i="1"/>
  <c r="K56" i="1" s="1"/>
  <c r="M53" i="1"/>
  <c r="M52" i="1" s="1"/>
  <c r="L53" i="1"/>
  <c r="L52" i="1" s="1"/>
  <c r="M54" i="1"/>
  <c r="L54" i="1"/>
  <c r="K54" i="1"/>
  <c r="K53" i="1" s="1"/>
  <c r="K52" i="1" l="1"/>
  <c r="M16" i="1"/>
  <c r="M15" i="1" s="1"/>
  <c r="L16" i="1"/>
  <c r="L15" i="1" s="1"/>
  <c r="K16" i="1"/>
  <c r="M114" i="1" l="1"/>
  <c r="M113" i="1" s="1"/>
  <c r="M112" i="1" s="1"/>
  <c r="L114" i="1"/>
  <c r="L113" i="1" s="1"/>
  <c r="L112" i="1" s="1"/>
  <c r="K114" i="1"/>
  <c r="K113" i="1" s="1"/>
  <c r="K112" i="1" s="1"/>
  <c r="M98" i="1" l="1"/>
  <c r="L98" i="1"/>
  <c r="K98" i="1"/>
  <c r="M85" i="1" l="1"/>
  <c r="L85" i="1"/>
  <c r="K85" i="1"/>
  <c r="M84" i="1" l="1"/>
  <c r="L84" i="1"/>
  <c r="K84" i="1"/>
  <c r="K117" i="1" l="1"/>
  <c r="K116" i="1" s="1"/>
  <c r="M80" i="1" l="1"/>
  <c r="L80" i="1"/>
  <c r="K80" i="1"/>
  <c r="M92" i="1" l="1"/>
  <c r="L92" i="1"/>
  <c r="K92" i="1"/>
  <c r="M45" i="1" l="1"/>
  <c r="L45" i="1"/>
  <c r="K45" i="1"/>
  <c r="M82" i="1" l="1"/>
  <c r="M79" i="1" s="1"/>
  <c r="L82" i="1"/>
  <c r="L79" i="1" s="1"/>
  <c r="K82" i="1"/>
  <c r="K79" i="1" s="1"/>
  <c r="M39" i="1" l="1"/>
  <c r="L39" i="1"/>
  <c r="K39" i="1"/>
  <c r="K110" i="1" l="1"/>
  <c r="K109" i="1" s="1"/>
  <c r="L110" i="1"/>
  <c r="L109" i="1" s="1"/>
  <c r="M110" i="1"/>
  <c r="M109" i="1" s="1"/>
  <c r="K91" i="1" l="1"/>
  <c r="K94" i="1"/>
  <c r="K97" i="1"/>
  <c r="K96" i="1" s="1"/>
  <c r="K90" i="1" l="1"/>
  <c r="M24" i="1"/>
  <c r="L24" i="1"/>
  <c r="K24" i="1"/>
  <c r="M26" i="1"/>
  <c r="L26" i="1"/>
  <c r="K26" i="1"/>
  <c r="M28" i="1"/>
  <c r="L28" i="1"/>
  <c r="K28" i="1"/>
  <c r="M30" i="1"/>
  <c r="L30" i="1"/>
  <c r="K30" i="1"/>
  <c r="K23" i="1" l="1"/>
  <c r="M23" i="1"/>
  <c r="L23" i="1"/>
  <c r="M97" i="1" l="1"/>
  <c r="M96" i="1" s="1"/>
  <c r="L97" i="1"/>
  <c r="L96" i="1" s="1"/>
  <c r="M33" i="1" l="1"/>
  <c r="L33" i="1"/>
  <c r="K33" i="1"/>
  <c r="M94" i="1" l="1"/>
  <c r="L94" i="1"/>
  <c r="M91" i="1" l="1"/>
  <c r="M90" i="1" s="1"/>
  <c r="L91" i="1"/>
  <c r="L90" i="1" s="1"/>
  <c r="M61" i="1"/>
  <c r="L61" i="1"/>
  <c r="K61" i="1"/>
  <c r="M50" i="1"/>
  <c r="M49" i="1" s="1"/>
  <c r="L50" i="1"/>
  <c r="L49" i="1" s="1"/>
  <c r="K50" i="1"/>
  <c r="K49" i="1" s="1"/>
  <c r="K60" i="1" l="1"/>
  <c r="K59" i="1" s="1"/>
  <c r="L60" i="1"/>
  <c r="L59" i="1" s="1"/>
  <c r="M60" i="1"/>
  <c r="M59" i="1" s="1"/>
  <c r="M64" i="1"/>
  <c r="M63" i="1" s="1"/>
  <c r="L64" i="1"/>
  <c r="L63" i="1" s="1"/>
  <c r="K64" i="1"/>
  <c r="K63" i="1" s="1"/>
  <c r="K15" i="1"/>
  <c r="M77" i="1"/>
  <c r="M76" i="1" s="1"/>
  <c r="M75" i="1" s="1"/>
  <c r="M74" i="1" s="1"/>
  <c r="L77" i="1"/>
  <c r="L76" i="1" s="1"/>
  <c r="L75" i="1" s="1"/>
  <c r="L74" i="1" s="1"/>
  <c r="M47" i="1"/>
  <c r="M44" i="1" s="1"/>
  <c r="M43" i="1" s="1"/>
  <c r="L47" i="1"/>
  <c r="L44" i="1" s="1"/>
  <c r="L43" i="1" s="1"/>
  <c r="M41" i="1"/>
  <c r="L41" i="1"/>
  <c r="M36" i="1"/>
  <c r="L36" i="1"/>
  <c r="M32" i="1"/>
  <c r="L32" i="1"/>
  <c r="K77" i="1"/>
  <c r="K76" i="1" s="1"/>
  <c r="K75" i="1" s="1"/>
  <c r="K74" i="1" s="1"/>
  <c r="K73" i="1" s="1"/>
  <c r="K47" i="1"/>
  <c r="K44" i="1" s="1"/>
  <c r="K43" i="1" s="1"/>
  <c r="K36" i="1"/>
  <c r="K41" i="1"/>
  <c r="M22" i="1"/>
  <c r="L22" i="1"/>
  <c r="K22" i="1"/>
  <c r="K32" i="1"/>
  <c r="L73" i="1" l="1"/>
  <c r="M73" i="1"/>
  <c r="M38" i="1"/>
  <c r="M35" i="1" s="1"/>
  <c r="L38" i="1"/>
  <c r="L35" i="1" s="1"/>
  <c r="K38" i="1"/>
  <c r="K35" i="1" s="1"/>
  <c r="K14" i="1" s="1"/>
  <c r="L14" i="1" l="1"/>
  <c r="L119" i="1" s="1"/>
  <c r="K119" i="1"/>
  <c r="M14" i="1"/>
  <c r="M119" i="1" s="1"/>
</calcChain>
</file>

<file path=xl/sharedStrings.xml><?xml version="1.0" encoding="utf-8"?>
<sst xmlns="http://schemas.openxmlformats.org/spreadsheetml/2006/main" count="966" uniqueCount="207">
  <si>
    <t>Код классификации доходов бюджета</t>
  </si>
  <si>
    <t>№ строки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</si>
  <si>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</si>
  <si>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</si>
  <si>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</si>
  <si>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</si>
  <si>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</si>
  <si>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</si>
  <si>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000</t>
  </si>
  <si>
    <t>1</t>
  </si>
  <si>
    <t>00</t>
  </si>
  <si>
    <t>0000</t>
  </si>
  <si>
    <t>НАЛОГОВЫЕ И НЕНАЛОГОВЫЕ ДОХОДЫ</t>
  </si>
  <si>
    <t>182</t>
  </si>
  <si>
    <t>01</t>
  </si>
  <si>
    <t>НАЛОГИ НА ПРИБЫЛЬ, ДОХОДЫ</t>
  </si>
  <si>
    <t>02</t>
  </si>
  <si>
    <t>110</t>
  </si>
  <si>
    <t>Налог на доходы физических лиц</t>
  </si>
  <si>
    <t>010</t>
  </si>
  <si>
    <t>020</t>
  </si>
  <si>
    <t>030</t>
  </si>
  <si>
    <t>040</t>
  </si>
  <si>
    <t>05</t>
  </si>
  <si>
    <t>НАЛОГИ НА СОВОКУПНЫЙ ДОХОД</t>
  </si>
  <si>
    <t>03</t>
  </si>
  <si>
    <t>Единый сельскохозяйственный налог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</si>
  <si>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</si>
  <si>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</si>
  <si>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230</t>
  </si>
  <si>
    <t>240</t>
  </si>
  <si>
    <t>250</t>
  </si>
  <si>
    <t>260</t>
  </si>
  <si>
    <t>06</t>
  </si>
  <si>
    <t>НАЛОГИ НА ИМУЩЕСТВО</t>
  </si>
  <si>
    <t>Налог на имущество физических лиц</t>
  </si>
  <si>
    <t>Земельный налог</t>
  </si>
  <si>
    <t>013</t>
  </si>
  <si>
    <t>11</t>
  </si>
  <si>
    <t>ДОХОДЫ ОТ ИСПОЛЬЗОВАНИЯ ИМУЩЕСТВА, НАХОДЯЩЕГОСЯ В ГОСУДАРСТВЕННОЙ И МУНИЦИПАЛЬНОЙ СОБСТВЕННОСТИ</t>
  </si>
  <si>
    <t>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</si>
  <si>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</si>
  <si>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</si>
  <si>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162</t>
  </si>
  <si>
    <t>07</t>
  </si>
  <si>
    <t>14</t>
  </si>
  <si>
    <t xml:space="preserve">ДОХОДЫ ОТ ПРОДАЖИ МАТЕРИАЛЬНЫХ И НЕМАТЕРИАЛЬНЫХ АКТИВОВ </t>
  </si>
  <si>
    <t>430</t>
  </si>
  <si>
    <t>Доходы от продажи земельных участков, государственная собственность на которые не разграничена</t>
  </si>
  <si>
    <t>ШТРАФЫ, САНКЦИИ, ВОЗМЕЩЕНИЕ УЩЕРБА</t>
  </si>
  <si>
    <t>16</t>
  </si>
  <si>
    <t>140</t>
  </si>
  <si>
    <t>2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</si>
  <si>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</si>
  <si>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</si>
  <si>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001</t>
  </si>
  <si>
    <t>Дотации на выравнивание бюджетной обеспеченности</t>
  </si>
  <si>
    <t>0102</t>
  </si>
  <si>
    <t>098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</si>
  <si>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</si>
  <si>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</si>
  <si>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</si>
  <si>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продажи земельных участков, находящихся в государственной и муниципальной собственности</t>
  </si>
  <si>
    <t>13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</si>
  <si>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</si>
  <si>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 с организаций</t>
  </si>
  <si>
    <t>033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</si>
  <si>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</si>
  <si>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 лиц</t>
  </si>
  <si>
    <t>043</t>
  </si>
  <si>
    <t>Земельный налог с физических лиц, обладающих земельным участком, расположенным в границах городских поселений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</si>
  <si>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</si>
  <si>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</si>
  <si>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Дотация на выравнивание уровня бюджетной обеспеченности городских поселений из регионального фонда финансовой поддержки</t>
  </si>
  <si>
    <t>код группы подвида</t>
  </si>
  <si>
    <t>код аналитической группы подвида</t>
  </si>
  <si>
    <t>Наименование кода классификации доходов бюджета</t>
  </si>
  <si>
    <t>09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</si>
  <si>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</si>
  <si>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</si>
  <si>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045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</si>
  <si>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</si>
  <si>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024</t>
  </si>
  <si>
    <t>10</t>
  </si>
  <si>
    <t>Дотации бюджетам бюджетной системы Российской Федерации</t>
  </si>
  <si>
    <t>15</t>
  </si>
  <si>
    <t>Субвенции бюджетам бюджетной системы Российской Федерации</t>
  </si>
  <si>
    <t>30</t>
  </si>
  <si>
    <t>35</t>
  </si>
  <si>
    <t>118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</si>
  <si>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</si>
  <si>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</si>
  <si>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>075</t>
  </si>
  <si>
    <t>Доходы от сдачи в аренду имущества, составляющего казну городских поселений (за исключением земельных участков)</t>
  </si>
  <si>
    <t>070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</si>
  <si>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</si>
  <si>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к решению сессии Иланского городского </t>
  </si>
  <si>
    <t xml:space="preserve">     Совета депутатов 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</si>
  <si>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</si>
  <si>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</si>
  <si>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городских поселений, в т.ч.:</t>
  </si>
  <si>
    <t>49</t>
  </si>
  <si>
    <t>999</t>
  </si>
  <si>
    <t>40</t>
  </si>
  <si>
    <t>Прочие межбюджетные трансферты, передаваемые бюджетам городских поселений (трансферты на поддержку мер по обеспечению сбалансированности бюджетов)</t>
  </si>
  <si>
    <t>(руб., коп.)</t>
  </si>
  <si>
    <t>150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</si>
  <si>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</si>
  <si>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231</t>
  </si>
  <si>
    <t>241</t>
  </si>
  <si>
    <t>251</t>
  </si>
  <si>
    <t>261</t>
  </si>
  <si>
    <t>20</t>
  </si>
  <si>
    <t>Субсидии бюджетам бюджетной системы Российской Федерации (межбюджетные субсидии)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</si>
  <si>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</si>
  <si>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</si>
  <si>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Дотации бюджетам городских поселений на выравнивание бюджетной обеспеченности из бюджета субъекта Российской Федерации</t>
  </si>
  <si>
    <t>ПРОЧИЕ БЕЗВОЗМЕЗДНЫЕ ПОСТУПЛЕНИЯ</t>
  </si>
  <si>
    <t xml:space="preserve">2 </t>
  </si>
  <si>
    <t>Прочие безвозмездные поступления в бюджеты городских поселений</t>
  </si>
  <si>
    <t>7514</t>
  </si>
  <si>
    <t>Приложение 2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</si>
  <si>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</si>
  <si>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</si>
  <si>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</si>
  <si>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</si>
  <si>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</si>
  <si>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</si>
  <si>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Субсидии бюджетам на реализацию программ формирования современной городской среды</t>
  </si>
  <si>
    <t>Субсидии бюджетам городских поселений на реализацию программ формирования современной городской среды</t>
  </si>
  <si>
    <t>25</t>
  </si>
  <si>
    <t>555</t>
  </si>
  <si>
    <t>Прочие межбюджетные трансферты, передаваемые бюджетам городских поселений (трансферты на содержание автомобильных дорог общего пользования местного значения)</t>
  </si>
  <si>
    <t>Доходы бюджета города Иланский Иланского района                      2025 года</t>
  </si>
  <si>
    <t>8017</t>
  </si>
  <si>
    <t>Доходы бюджета города Иланский Иланского района                      2026 года</t>
  </si>
  <si>
    <t>Итого</t>
  </si>
  <si>
    <t>130</t>
  </si>
  <si>
    <t>Доходы бюджета города Иланский Иланского района на 2025 год и плановый период 2026-2027 годов</t>
  </si>
  <si>
    <t>Доходы бюджета города Иланский Иланского района                      2027 года</t>
  </si>
  <si>
    <t>8018</t>
  </si>
  <si>
    <t>Прочие межбюджетные трансферты, передаваемые бюджетам городских поселений (трансферты на выполнение переданных муниципальных полномочий по организации мероприятий межпоселенческого характера по охране окружающей среды)</t>
  </si>
  <si>
    <t>от  17.12.2024 г. № 39-204р</t>
  </si>
  <si>
    <t>2724</t>
  </si>
  <si>
    <t>Прочие межбюджетные трансферты, передаваемые бюджетам городских поселений (трансферты на частичную компенсацию расходов на повышение оплаты труда отдельным категориям работников бюджетной сферы Красноярского края)</t>
  </si>
  <si>
    <t>424</t>
  </si>
  <si>
    <t>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</si>
  <si>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Субсидии бюджетам городских поселений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</si>
  <si>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29</t>
  </si>
  <si>
    <t>9116</t>
  </si>
  <si>
    <t>Прочие субсидии бюджетам городских поселений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</si>
  <si>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</si>
  <si>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1024</t>
  </si>
  <si>
    <t>Прочие межбюджетные трансферты, передаваемые бюджетам городских поселений (трансферты на финансовое обеспечение (возмещение) расходов на увеличение размеров оплаты труда отдельным категориям работников бюджетной сферы Красноярского края)</t>
  </si>
  <si>
    <t>19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</si>
  <si>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</si>
  <si>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</si>
  <si>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60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</si>
  <si>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</si>
  <si>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Прочие субсидии</t>
  </si>
  <si>
    <t>9114</t>
  </si>
  <si>
    <t>Субсидии бюджетам муниципальных образований 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</t>
  </si>
  <si>
    <t>7691</t>
  </si>
  <si>
    <t>Прочие межбюджетные трансферты, передаваемые бюджетам городских поселений (трансферты на постановку на государственный кадастровый учет с одновременной регистрацией прав собственности муниципальных образований на объекты недвижимости)</t>
  </si>
  <si>
    <t>9112</t>
  </si>
  <si>
    <t>Субсидии бюджетам муниципальных образований на реализацию мероприятий, направленных на повышение безопасности дорожного движения, за счет средств дорожного фонда Красноярского края</t>
  </si>
  <si>
    <t>9113</t>
  </si>
  <si>
    <t>Субсидии бюджетам муниципальных образований на 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</si>
  <si>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Прочие межбюджетные трансферты, передаваемые бюджетам городских поселений (трансферты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инфекций)</t>
  </si>
  <si>
    <t>7555</t>
  </si>
  <si>
    <t>7745</t>
  </si>
  <si>
    <t>7463</t>
  </si>
  <si>
    <t>Прочие межбюджетные трансферты, передаваемые бюджетам городских поселений (трансферты на обустройство мест (площадок) накопления отходов потребления и (или) приобретение контейнерного оборудования)</t>
  </si>
  <si>
    <t>Прочие межбюджетные трансферты, передаваемые бюджетам городских поселений (трансферты на содействие развитию налогового потенциала)</t>
  </si>
  <si>
    <t>7571</t>
  </si>
  <si>
    <t>Прочие межбюджетные трансферты, передаваемые бюджетам городских поселений (трансферты на осуществление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вод)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</si>
  <si>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</si>
  <si>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</si>
  <si>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поселений от возврата организациями остатков субсидий прошлых лет</t>
  </si>
  <si>
    <t>Доходы бюджетов городских поселений от возврата иными организациями остатков субсидий прошлых лет</t>
  </si>
  <si>
    <t>18</t>
  </si>
  <si>
    <t>210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</si>
  <si>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</si>
  <si>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</si>
  <si>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</si>
  <si>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</si>
  <si>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</si>
  <si>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ДОХОДЫ ОТ ОКАЗАНИЯ ПЛАТНЫХ УСЛУГ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</si>
  <si>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</si>
  <si>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</si>
  <si>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поселений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</si>
  <si>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</si>
  <si>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</si>
  <si>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городских поселений</t>
  </si>
  <si>
    <t>990</t>
  </si>
  <si>
    <t xml:space="preserve"> 162</t>
  </si>
  <si>
    <t>995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</si>
  <si>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</si>
  <si>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</si>
  <si>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поселения</t>
  </si>
  <si>
    <t>090</t>
  </si>
  <si>
    <t>Платежи в целях возмещения причиненного ущерба (убытков)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</si>
  <si>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</si>
  <si>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</si>
  <si>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</si>
  <si>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100</t>
  </si>
  <si>
    <t>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</si>
</sst>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textRotation="90" wrapText="1"/>
    </xf>
    <xf numFmtId="2" fontId="1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2" fontId="1" fillId="0" borderId="10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2" fontId="3" fillId="0" borderId="12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4" fillId="0" borderId="13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2" fontId="4" fillId="0" borderId="9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  <xf numFmtId="0" fontId="3" fillId="0" borderId="7" xfId="0" applyFont="1" applyBorder="1" applyAlignment="1">
      <alignment horizontal="left" vertical="center" wrapText="1"/>
    </xf>
    <xf numFmtId="0" fontId="5" fillId="0" borderId="0" xfId="0" applyFont="1" applyAlignment="1">
      <alignment horizontal="right"/>
    </xf>
    <xf numFmtId="0" fontId="4" fillId="0" borderId="5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51"/>
  <sheetViews>
    <sheetView tabSelected="1" zoomScaleSheetLayoutView="100" workbookViewId="0">
      <selection sqref="A1:XFD5"/>
    </sheetView>
  </sheetViews>
  <sheetFormatPr defaultRowHeight="15" x14ac:dyDescent="0.25"/>
  <cols>
    <col min="1" max="1" width="4.28515625" style="31" customWidth="1"/>
    <col min="2" max="2" width="5.42578125" style="31" customWidth="1"/>
    <col min="3" max="3" width="3.42578125" style="31" customWidth="1"/>
    <col min="4" max="4" width="3.7109375" style="31" customWidth="1"/>
    <col min="5" max="5" width="3.28515625" style="31" customWidth="1"/>
    <col min="6" max="6" width="4.5703125" style="31" customWidth="1"/>
    <col min="7" max="7" width="3.85546875" style="31" customWidth="1"/>
    <col min="8" max="8" width="5.7109375" style="31" customWidth="1"/>
    <col min="9" max="9" width="7.42578125" style="31" customWidth="1"/>
    <col min="10" max="10" width="50.140625" style="31" customWidth="1"/>
    <col min="11" max="11" width="14.5703125" style="31" customWidth="1"/>
    <col min="12" max="13" width="13.5703125" style="31" customWidth="1"/>
    <col min="14" max="16384" width="9.140625" style="31"/>
  </cols>
  <sheetData>
    <row r="1" spans="1:37" x14ac:dyDescent="0.25">
      <c r="K1" s="57" t="s">
        <v>121</v>
      </c>
      <c r="L1" s="57"/>
      <c r="M1" s="57"/>
    </row>
    <row r="2" spans="1:37" x14ac:dyDescent="0.25">
      <c r="K2" s="57" t="s">
        <v>96</v>
      </c>
      <c r="L2" s="57"/>
      <c r="M2" s="57"/>
    </row>
    <row r="3" spans="1:37" x14ac:dyDescent="0.25">
      <c r="K3" s="57" t="s">
        <v>97</v>
      </c>
      <c r="L3" s="57"/>
      <c r="M3" s="57"/>
    </row>
    <row r="4" spans="1:37" x14ac:dyDescent="0.25">
      <c r="K4" s="57" t="s">
        <v>142</v>
      </c>
      <c r="L4" s="57"/>
      <c r="M4" s="57"/>
    </row>
    <row r="5" spans="1:37" x14ac:dyDescent="0.25">
      <c r="K5" s="41"/>
      <c r="L5" s="41"/>
      <c r="M5" s="41"/>
    </row>
    <row r="8" spans="1:37" x14ac:dyDescent="0.25">
      <c r="A8" s="61" t="s">
        <v>138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</row>
    <row r="9" spans="1:37" x14ac:dyDescent="0.25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32"/>
      <c r="M9" s="3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ht="16.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2" t="s">
        <v>105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25">
      <c r="A11" s="63" t="s">
        <v>1</v>
      </c>
      <c r="B11" s="62" t="s">
        <v>0</v>
      </c>
      <c r="C11" s="62"/>
      <c r="D11" s="62"/>
      <c r="E11" s="62"/>
      <c r="F11" s="62"/>
      <c r="G11" s="62"/>
      <c r="H11" s="62"/>
      <c r="I11" s="62"/>
      <c r="J11" s="65" t="s">
        <v>76</v>
      </c>
      <c r="K11" s="65" t="s">
        <v>133</v>
      </c>
      <c r="L11" s="65" t="s">
        <v>135</v>
      </c>
      <c r="M11" s="65" t="s">
        <v>139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ht="114.75" customHeight="1" x14ac:dyDescent="0.25">
      <c r="A12" s="64"/>
      <c r="B12" s="16" t="s">
        <v>2</v>
      </c>
      <c r="C12" s="8" t="s">
        <v>3</v>
      </c>
      <c r="D12" s="16" t="s">
        <v>4</v>
      </c>
      <c r="E12" s="8" t="s">
        <v>5</v>
      </c>
      <c r="F12" s="16" t="s">
        <v>6</v>
      </c>
      <c r="G12" s="8" t="s">
        <v>7</v>
      </c>
      <c r="H12" s="16" t="s">
        <v>74</v>
      </c>
      <c r="I12" s="8" t="s">
        <v>75</v>
      </c>
      <c r="J12" s="66"/>
      <c r="K12" s="67"/>
      <c r="L12" s="67"/>
      <c r="M12" s="67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ht="18.75" customHeight="1" x14ac:dyDescent="0.25">
      <c r="A13" s="9"/>
      <c r="B13" s="43">
        <v>1</v>
      </c>
      <c r="C13" s="9">
        <v>2</v>
      </c>
      <c r="D13" s="43">
        <v>3</v>
      </c>
      <c r="E13" s="9">
        <v>4</v>
      </c>
      <c r="F13" s="43">
        <v>5</v>
      </c>
      <c r="G13" s="9">
        <v>6</v>
      </c>
      <c r="H13" s="43">
        <v>7</v>
      </c>
      <c r="I13" s="9">
        <v>8</v>
      </c>
      <c r="J13" s="27">
        <v>9</v>
      </c>
      <c r="K13" s="9">
        <v>10</v>
      </c>
      <c r="L13" s="9">
        <v>11</v>
      </c>
      <c r="M13" s="21">
        <v>12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25">
      <c r="A14" s="10">
        <v>1</v>
      </c>
      <c r="B14" s="25" t="s">
        <v>8</v>
      </c>
      <c r="C14" s="12" t="s">
        <v>9</v>
      </c>
      <c r="D14" s="25" t="s">
        <v>10</v>
      </c>
      <c r="E14" s="12" t="s">
        <v>10</v>
      </c>
      <c r="F14" s="29" t="s">
        <v>8</v>
      </c>
      <c r="G14" s="12" t="s">
        <v>10</v>
      </c>
      <c r="H14" s="29" t="s">
        <v>11</v>
      </c>
      <c r="I14" s="44" t="s">
        <v>8</v>
      </c>
      <c r="J14" s="49" t="s">
        <v>12</v>
      </c>
      <c r="K14" s="48">
        <f>K15+K22+K32+K35+K43+K52+K59+K63</f>
        <v>79036055.200000018</v>
      </c>
      <c r="L14" s="19">
        <f>L15+L22+L32+L35+L43+L59+L63</f>
        <v>76385699.270000011</v>
      </c>
      <c r="M14" s="19">
        <f>M15+M22+M32+M35+M43+M59+M63</f>
        <v>79298439.850000024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25">
      <c r="A15" s="11">
        <v>2</v>
      </c>
      <c r="B15" s="5" t="s">
        <v>13</v>
      </c>
      <c r="C15" s="6" t="s">
        <v>9</v>
      </c>
      <c r="D15" s="5" t="s">
        <v>14</v>
      </c>
      <c r="E15" s="6" t="s">
        <v>10</v>
      </c>
      <c r="F15" s="5" t="s">
        <v>8</v>
      </c>
      <c r="G15" s="6" t="s">
        <v>10</v>
      </c>
      <c r="H15" s="5" t="s">
        <v>11</v>
      </c>
      <c r="I15" s="39" t="s">
        <v>8</v>
      </c>
      <c r="J15" s="50" t="s">
        <v>15</v>
      </c>
      <c r="K15" s="26">
        <f>K16</f>
        <v>63460435.070000008</v>
      </c>
      <c r="L15" s="26">
        <f t="shared" ref="L15:M15" si="0">L16</f>
        <v>61330853.770000003</v>
      </c>
      <c r="M15" s="26">
        <f t="shared" si="0"/>
        <v>63766327.990000002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25">
      <c r="A16" s="11">
        <v>3</v>
      </c>
      <c r="B16" s="5" t="s">
        <v>13</v>
      </c>
      <c r="C16" s="6" t="s">
        <v>9</v>
      </c>
      <c r="D16" s="5" t="s">
        <v>14</v>
      </c>
      <c r="E16" s="6" t="s">
        <v>16</v>
      </c>
      <c r="F16" s="5" t="s">
        <v>8</v>
      </c>
      <c r="G16" s="6" t="s">
        <v>14</v>
      </c>
      <c r="H16" s="5" t="s">
        <v>11</v>
      </c>
      <c r="I16" s="39" t="s">
        <v>17</v>
      </c>
      <c r="J16" s="51" t="s">
        <v>18</v>
      </c>
      <c r="K16" s="26">
        <f>K17+K18+K19+K20+K21</f>
        <v>63460435.070000008</v>
      </c>
      <c r="L16" s="26">
        <f t="shared" ref="L16:M16" si="1">L17+L18+L19+L20+L21</f>
        <v>61330853.770000003</v>
      </c>
      <c r="M16" s="26">
        <f t="shared" si="1"/>
        <v>63766327.990000002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ht="277.5" customHeight="1" x14ac:dyDescent="0.25">
      <c r="A17" s="11">
        <v>4</v>
      </c>
      <c r="B17" s="5" t="s">
        <v>13</v>
      </c>
      <c r="C17" s="6" t="s">
        <v>9</v>
      </c>
      <c r="D17" s="5" t="s">
        <v>14</v>
      </c>
      <c r="E17" s="6" t="s">
        <v>16</v>
      </c>
      <c r="F17" s="5" t="s">
        <v>19</v>
      </c>
      <c r="G17" s="6" t="s">
        <v>14</v>
      </c>
      <c r="H17" s="5" t="s">
        <v>11</v>
      </c>
      <c r="I17" s="39" t="s">
        <v>17</v>
      </c>
      <c r="J17" s="40" t="s">
        <v>183</v>
      </c>
      <c r="K17" s="28">
        <v>51720281.789999999</v>
      </c>
      <c r="L17" s="17">
        <v>60892546.289999999</v>
      </c>
      <c r="M17" s="17">
        <v>63328248.140000001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ht="198.75" customHeight="1" x14ac:dyDescent="0.25">
      <c r="A18" s="11">
        <v>5</v>
      </c>
      <c r="B18" s="5" t="s">
        <v>13</v>
      </c>
      <c r="C18" s="6" t="s">
        <v>9</v>
      </c>
      <c r="D18" s="5" t="s">
        <v>14</v>
      </c>
      <c r="E18" s="6" t="s">
        <v>16</v>
      </c>
      <c r="F18" s="5" t="s">
        <v>20</v>
      </c>
      <c r="G18" s="6" t="s">
        <v>14</v>
      </c>
      <c r="H18" s="5" t="s">
        <v>11</v>
      </c>
      <c r="I18" s="39" t="s">
        <v>17</v>
      </c>
      <c r="J18" s="40" t="s">
        <v>184</v>
      </c>
      <c r="K18" s="26">
        <v>65700</v>
      </c>
      <c r="L18" s="17">
        <v>65700</v>
      </c>
      <c r="M18" s="17">
        <v>65700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ht="175.5" customHeight="1" x14ac:dyDescent="0.25">
      <c r="A19" s="11">
        <v>6</v>
      </c>
      <c r="B19" s="5" t="s">
        <v>13</v>
      </c>
      <c r="C19" s="6" t="s">
        <v>9</v>
      </c>
      <c r="D19" s="5" t="s">
        <v>14</v>
      </c>
      <c r="E19" s="6" t="s">
        <v>16</v>
      </c>
      <c r="F19" s="5" t="s">
        <v>21</v>
      </c>
      <c r="G19" s="6" t="s">
        <v>14</v>
      </c>
      <c r="H19" s="5" t="s">
        <v>11</v>
      </c>
      <c r="I19" s="39" t="s">
        <v>17</v>
      </c>
      <c r="J19" s="40" t="s">
        <v>185</v>
      </c>
      <c r="K19" s="26">
        <v>348512.27</v>
      </c>
      <c r="L19" s="17">
        <v>313330.84000000003</v>
      </c>
      <c r="M19" s="17">
        <v>310732.14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ht="142.5" customHeight="1" x14ac:dyDescent="0.25">
      <c r="A20" s="11">
        <v>7</v>
      </c>
      <c r="B20" s="5" t="s">
        <v>13</v>
      </c>
      <c r="C20" s="6" t="s">
        <v>9</v>
      </c>
      <c r="D20" s="5" t="s">
        <v>14</v>
      </c>
      <c r="E20" s="6" t="s">
        <v>16</v>
      </c>
      <c r="F20" s="5" t="s">
        <v>137</v>
      </c>
      <c r="G20" s="6" t="s">
        <v>14</v>
      </c>
      <c r="H20" s="5" t="s">
        <v>11</v>
      </c>
      <c r="I20" s="39" t="s">
        <v>17</v>
      </c>
      <c r="J20" s="40" t="s">
        <v>186</v>
      </c>
      <c r="K20" s="26">
        <v>56942.02</v>
      </c>
      <c r="L20" s="17">
        <v>59276.639999999999</v>
      </c>
      <c r="M20" s="17">
        <v>61647.71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ht="71.25" customHeight="1" x14ac:dyDescent="0.25">
      <c r="A21" s="11">
        <v>8</v>
      </c>
      <c r="B21" s="5" t="s">
        <v>13</v>
      </c>
      <c r="C21" s="6" t="s">
        <v>9</v>
      </c>
      <c r="D21" s="5" t="s">
        <v>14</v>
      </c>
      <c r="E21" s="6" t="s">
        <v>16</v>
      </c>
      <c r="F21" s="5" t="s">
        <v>181</v>
      </c>
      <c r="G21" s="6" t="s">
        <v>14</v>
      </c>
      <c r="H21" s="5" t="s">
        <v>11</v>
      </c>
      <c r="I21" s="39" t="s">
        <v>17</v>
      </c>
      <c r="J21" s="40" t="s">
        <v>182</v>
      </c>
      <c r="K21" s="26">
        <v>11268998.99</v>
      </c>
      <c r="L21" s="17">
        <v>0</v>
      </c>
      <c r="M21" s="17">
        <v>0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ht="45" x14ac:dyDescent="0.25">
      <c r="A22" s="11">
        <v>9</v>
      </c>
      <c r="B22" s="20" t="s">
        <v>13</v>
      </c>
      <c r="C22" s="13" t="s">
        <v>9</v>
      </c>
      <c r="D22" s="20" t="s">
        <v>25</v>
      </c>
      <c r="E22" s="13" t="s">
        <v>10</v>
      </c>
      <c r="F22" s="20" t="s">
        <v>8</v>
      </c>
      <c r="G22" s="13" t="s">
        <v>10</v>
      </c>
      <c r="H22" s="20" t="s">
        <v>11</v>
      </c>
      <c r="I22" s="45" t="s">
        <v>8</v>
      </c>
      <c r="J22" s="52" t="s">
        <v>27</v>
      </c>
      <c r="K22" s="26">
        <f>K23</f>
        <v>3127100</v>
      </c>
      <c r="L22" s="17">
        <f>L23</f>
        <v>3289300</v>
      </c>
      <c r="M22" s="17">
        <f>M23</f>
        <v>3420900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ht="31.5" customHeight="1" x14ac:dyDescent="0.25">
      <c r="A23" s="11">
        <v>10</v>
      </c>
      <c r="B23" s="20" t="s">
        <v>13</v>
      </c>
      <c r="C23" s="13" t="s">
        <v>9</v>
      </c>
      <c r="D23" s="20" t="s">
        <v>25</v>
      </c>
      <c r="E23" s="13" t="s">
        <v>16</v>
      </c>
      <c r="F23" s="20" t="s">
        <v>8</v>
      </c>
      <c r="G23" s="13" t="s">
        <v>14</v>
      </c>
      <c r="H23" s="20" t="s">
        <v>11</v>
      </c>
      <c r="I23" s="45" t="s">
        <v>17</v>
      </c>
      <c r="J23" s="52" t="s">
        <v>28</v>
      </c>
      <c r="K23" s="26">
        <f>K24+K26+K28+K30</f>
        <v>3127100</v>
      </c>
      <c r="L23" s="17">
        <f t="shared" ref="L23:M23" si="2">L24+L26+L28+L30</f>
        <v>3289300</v>
      </c>
      <c r="M23" s="17">
        <f t="shared" si="2"/>
        <v>3420900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ht="90" x14ac:dyDescent="0.25">
      <c r="A24" s="11">
        <v>11</v>
      </c>
      <c r="B24" s="20" t="s">
        <v>13</v>
      </c>
      <c r="C24" s="13" t="s">
        <v>9</v>
      </c>
      <c r="D24" s="20" t="s">
        <v>25</v>
      </c>
      <c r="E24" s="13" t="s">
        <v>16</v>
      </c>
      <c r="F24" s="20" t="s">
        <v>29</v>
      </c>
      <c r="G24" s="13" t="s">
        <v>14</v>
      </c>
      <c r="H24" s="20" t="s">
        <v>11</v>
      </c>
      <c r="I24" s="45" t="s">
        <v>17</v>
      </c>
      <c r="J24" s="52" t="s">
        <v>107</v>
      </c>
      <c r="K24" s="26">
        <f>K25</f>
        <v>1666000</v>
      </c>
      <c r="L24" s="17">
        <f t="shared" ref="L24:M24" si="3">L25</f>
        <v>1752400</v>
      </c>
      <c r="M24" s="17">
        <f t="shared" si="3"/>
        <v>1822500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ht="135" x14ac:dyDescent="0.25">
      <c r="A25" s="11">
        <v>12</v>
      </c>
      <c r="B25" s="20" t="s">
        <v>13</v>
      </c>
      <c r="C25" s="13" t="s">
        <v>9</v>
      </c>
      <c r="D25" s="20" t="s">
        <v>25</v>
      </c>
      <c r="E25" s="13" t="s">
        <v>16</v>
      </c>
      <c r="F25" s="20" t="s">
        <v>108</v>
      </c>
      <c r="G25" s="13" t="s">
        <v>14</v>
      </c>
      <c r="H25" s="20" t="s">
        <v>11</v>
      </c>
      <c r="I25" s="45" t="s">
        <v>17</v>
      </c>
      <c r="J25" s="52" t="s">
        <v>122</v>
      </c>
      <c r="K25" s="26">
        <v>1666000</v>
      </c>
      <c r="L25" s="17">
        <v>1752400</v>
      </c>
      <c r="M25" s="17">
        <v>1822500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ht="105" x14ac:dyDescent="0.25">
      <c r="A26" s="11">
        <v>13</v>
      </c>
      <c r="B26" s="20" t="s">
        <v>13</v>
      </c>
      <c r="C26" s="13" t="s">
        <v>9</v>
      </c>
      <c r="D26" s="20" t="s">
        <v>25</v>
      </c>
      <c r="E26" s="13" t="s">
        <v>16</v>
      </c>
      <c r="F26" s="20" t="s">
        <v>30</v>
      </c>
      <c r="G26" s="13" t="s">
        <v>14</v>
      </c>
      <c r="H26" s="20" t="s">
        <v>11</v>
      </c>
      <c r="I26" s="45" t="s">
        <v>17</v>
      </c>
      <c r="J26" s="52" t="s">
        <v>59</v>
      </c>
      <c r="K26" s="26">
        <f>K27</f>
        <v>8600</v>
      </c>
      <c r="L26" s="17">
        <f t="shared" ref="L26:M26" si="4">L27</f>
        <v>9000</v>
      </c>
      <c r="M26" s="17">
        <f t="shared" si="4"/>
        <v>9400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ht="156" customHeight="1" x14ac:dyDescent="0.25">
      <c r="A27" s="11">
        <v>14</v>
      </c>
      <c r="B27" s="20" t="s">
        <v>13</v>
      </c>
      <c r="C27" s="13" t="s">
        <v>9</v>
      </c>
      <c r="D27" s="20" t="s">
        <v>25</v>
      </c>
      <c r="E27" s="13" t="s">
        <v>16</v>
      </c>
      <c r="F27" s="20" t="s">
        <v>109</v>
      </c>
      <c r="G27" s="13" t="s">
        <v>14</v>
      </c>
      <c r="H27" s="20" t="s">
        <v>11</v>
      </c>
      <c r="I27" s="45" t="s">
        <v>17</v>
      </c>
      <c r="J27" s="52" t="s">
        <v>123</v>
      </c>
      <c r="K27" s="26">
        <v>8600</v>
      </c>
      <c r="L27" s="17">
        <v>9000</v>
      </c>
      <c r="M27" s="17">
        <v>9400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ht="90" x14ac:dyDescent="0.25">
      <c r="A28" s="11">
        <v>15</v>
      </c>
      <c r="B28" s="20" t="s">
        <v>13</v>
      </c>
      <c r="C28" s="13" t="s">
        <v>9</v>
      </c>
      <c r="D28" s="20" t="s">
        <v>25</v>
      </c>
      <c r="E28" s="13" t="s">
        <v>16</v>
      </c>
      <c r="F28" s="20" t="s">
        <v>31</v>
      </c>
      <c r="G28" s="13" t="s">
        <v>14</v>
      </c>
      <c r="H28" s="20" t="s">
        <v>11</v>
      </c>
      <c r="I28" s="45" t="s">
        <v>17</v>
      </c>
      <c r="J28" s="52" t="s">
        <v>60</v>
      </c>
      <c r="K28" s="26">
        <f>K29</f>
        <v>1711700</v>
      </c>
      <c r="L28" s="17">
        <f t="shared" ref="L28:M28" si="5">L29</f>
        <v>1800500</v>
      </c>
      <c r="M28" s="17">
        <f t="shared" si="5"/>
        <v>1872500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ht="135" x14ac:dyDescent="0.25">
      <c r="A29" s="11">
        <v>16</v>
      </c>
      <c r="B29" s="20" t="s">
        <v>13</v>
      </c>
      <c r="C29" s="13" t="s">
        <v>9</v>
      </c>
      <c r="D29" s="20" t="s">
        <v>25</v>
      </c>
      <c r="E29" s="13" t="s">
        <v>16</v>
      </c>
      <c r="F29" s="20" t="s">
        <v>110</v>
      </c>
      <c r="G29" s="13" t="s">
        <v>14</v>
      </c>
      <c r="H29" s="20" t="s">
        <v>11</v>
      </c>
      <c r="I29" s="45" t="s">
        <v>17</v>
      </c>
      <c r="J29" s="52" t="s">
        <v>124</v>
      </c>
      <c r="K29" s="26">
        <v>1711700</v>
      </c>
      <c r="L29" s="17">
        <v>1800500</v>
      </c>
      <c r="M29" s="17">
        <v>1872500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ht="90" x14ac:dyDescent="0.25">
      <c r="A30" s="11">
        <v>17</v>
      </c>
      <c r="B30" s="20" t="s">
        <v>13</v>
      </c>
      <c r="C30" s="13" t="s">
        <v>9</v>
      </c>
      <c r="D30" s="20" t="s">
        <v>25</v>
      </c>
      <c r="E30" s="13" t="s">
        <v>16</v>
      </c>
      <c r="F30" s="20" t="s">
        <v>32</v>
      </c>
      <c r="G30" s="13" t="s">
        <v>14</v>
      </c>
      <c r="H30" s="20" t="s">
        <v>11</v>
      </c>
      <c r="I30" s="45" t="s">
        <v>17</v>
      </c>
      <c r="J30" s="52" t="s">
        <v>61</v>
      </c>
      <c r="K30" s="26">
        <f>K31</f>
        <v>-259200</v>
      </c>
      <c r="L30" s="17">
        <f t="shared" ref="L30:M30" si="6">L31</f>
        <v>-272600</v>
      </c>
      <c r="M30" s="17">
        <f t="shared" si="6"/>
        <v>-283500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ht="135" x14ac:dyDescent="0.25">
      <c r="A31" s="11">
        <v>18</v>
      </c>
      <c r="B31" s="20" t="s">
        <v>13</v>
      </c>
      <c r="C31" s="13" t="s">
        <v>9</v>
      </c>
      <c r="D31" s="20" t="s">
        <v>25</v>
      </c>
      <c r="E31" s="13" t="s">
        <v>16</v>
      </c>
      <c r="F31" s="20" t="s">
        <v>111</v>
      </c>
      <c r="G31" s="13" t="s">
        <v>14</v>
      </c>
      <c r="H31" s="20" t="s">
        <v>11</v>
      </c>
      <c r="I31" s="45" t="s">
        <v>17</v>
      </c>
      <c r="J31" s="52" t="s">
        <v>125</v>
      </c>
      <c r="K31" s="26">
        <v>-259200</v>
      </c>
      <c r="L31" s="17">
        <v>-272600</v>
      </c>
      <c r="M31" s="17">
        <v>-283500</v>
      </c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25">
      <c r="A32" s="11">
        <v>19</v>
      </c>
      <c r="B32" s="5" t="s">
        <v>13</v>
      </c>
      <c r="C32" s="6" t="s">
        <v>9</v>
      </c>
      <c r="D32" s="5" t="s">
        <v>23</v>
      </c>
      <c r="E32" s="6" t="s">
        <v>10</v>
      </c>
      <c r="F32" s="5" t="s">
        <v>8</v>
      </c>
      <c r="G32" s="6" t="s">
        <v>10</v>
      </c>
      <c r="H32" s="5" t="s">
        <v>11</v>
      </c>
      <c r="I32" s="39" t="s">
        <v>8</v>
      </c>
      <c r="J32" s="51" t="s">
        <v>24</v>
      </c>
      <c r="K32" s="26">
        <f t="shared" ref="K32:M33" si="7">K33</f>
        <v>453500</v>
      </c>
      <c r="L32" s="17">
        <f t="shared" si="7"/>
        <v>462500</v>
      </c>
      <c r="M32" s="17">
        <f t="shared" si="7"/>
        <v>471500</v>
      </c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25">
      <c r="A33" s="11">
        <v>20</v>
      </c>
      <c r="B33" s="5" t="s">
        <v>13</v>
      </c>
      <c r="C33" s="6" t="s">
        <v>9</v>
      </c>
      <c r="D33" s="5" t="s">
        <v>23</v>
      </c>
      <c r="E33" s="6" t="s">
        <v>25</v>
      </c>
      <c r="F33" s="5" t="s">
        <v>8</v>
      </c>
      <c r="G33" s="6" t="s">
        <v>14</v>
      </c>
      <c r="H33" s="5" t="s">
        <v>11</v>
      </c>
      <c r="I33" s="39" t="s">
        <v>17</v>
      </c>
      <c r="J33" s="40" t="s">
        <v>26</v>
      </c>
      <c r="K33" s="26">
        <f>K34</f>
        <v>453500</v>
      </c>
      <c r="L33" s="17">
        <f t="shared" si="7"/>
        <v>462500</v>
      </c>
      <c r="M33" s="17">
        <f t="shared" si="7"/>
        <v>471500</v>
      </c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25">
      <c r="A34" s="11">
        <v>21</v>
      </c>
      <c r="B34" s="5" t="s">
        <v>13</v>
      </c>
      <c r="C34" s="6" t="s">
        <v>9</v>
      </c>
      <c r="D34" s="5" t="s">
        <v>23</v>
      </c>
      <c r="E34" s="6" t="s">
        <v>25</v>
      </c>
      <c r="F34" s="5" t="s">
        <v>19</v>
      </c>
      <c r="G34" s="6" t="s">
        <v>14</v>
      </c>
      <c r="H34" s="5" t="s">
        <v>11</v>
      </c>
      <c r="I34" s="39" t="s">
        <v>17</v>
      </c>
      <c r="J34" s="40" t="s">
        <v>26</v>
      </c>
      <c r="K34" s="26">
        <v>453500</v>
      </c>
      <c r="L34" s="17">
        <v>462500</v>
      </c>
      <c r="M34" s="17">
        <v>471500</v>
      </c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25">
      <c r="A35" s="11">
        <v>22</v>
      </c>
      <c r="B35" s="5" t="s">
        <v>13</v>
      </c>
      <c r="C35" s="6" t="s">
        <v>9</v>
      </c>
      <c r="D35" s="5" t="s">
        <v>33</v>
      </c>
      <c r="E35" s="6" t="s">
        <v>10</v>
      </c>
      <c r="F35" s="5" t="s">
        <v>8</v>
      </c>
      <c r="G35" s="6" t="s">
        <v>10</v>
      </c>
      <c r="H35" s="5" t="s">
        <v>11</v>
      </c>
      <c r="I35" s="39" t="s">
        <v>8</v>
      </c>
      <c r="J35" s="51" t="s">
        <v>34</v>
      </c>
      <c r="K35" s="26">
        <f>K36+K38</f>
        <v>8670167.3999999985</v>
      </c>
      <c r="L35" s="17">
        <f>L36+L38</f>
        <v>8416659.2599999998</v>
      </c>
      <c r="M35" s="17">
        <f>M36+M38</f>
        <v>8753325.620000001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ht="18" customHeight="1" x14ac:dyDescent="0.25">
      <c r="A36" s="11">
        <v>23</v>
      </c>
      <c r="B36" s="5" t="s">
        <v>13</v>
      </c>
      <c r="C36" s="6" t="s">
        <v>9</v>
      </c>
      <c r="D36" s="5" t="s">
        <v>33</v>
      </c>
      <c r="E36" s="6" t="s">
        <v>14</v>
      </c>
      <c r="F36" s="5" t="s">
        <v>8</v>
      </c>
      <c r="G36" s="6" t="s">
        <v>10</v>
      </c>
      <c r="H36" s="5" t="s">
        <v>11</v>
      </c>
      <c r="I36" s="39" t="s">
        <v>17</v>
      </c>
      <c r="J36" s="51" t="s">
        <v>35</v>
      </c>
      <c r="K36" s="26">
        <f>K37</f>
        <v>4601988.18</v>
      </c>
      <c r="L36" s="17">
        <f>L37</f>
        <v>4181684.69</v>
      </c>
      <c r="M36" s="17">
        <f>M37</f>
        <v>4348952.08</v>
      </c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ht="50.25" customHeight="1" x14ac:dyDescent="0.25">
      <c r="A37" s="11">
        <v>24</v>
      </c>
      <c r="B37" s="5" t="s">
        <v>13</v>
      </c>
      <c r="C37" s="6" t="s">
        <v>9</v>
      </c>
      <c r="D37" s="5" t="s">
        <v>33</v>
      </c>
      <c r="E37" s="6" t="s">
        <v>14</v>
      </c>
      <c r="F37" s="5" t="s">
        <v>21</v>
      </c>
      <c r="G37" s="6" t="s">
        <v>63</v>
      </c>
      <c r="H37" s="5" t="s">
        <v>11</v>
      </c>
      <c r="I37" s="39" t="s">
        <v>17</v>
      </c>
      <c r="J37" s="40" t="s">
        <v>64</v>
      </c>
      <c r="K37" s="26">
        <v>4601988.18</v>
      </c>
      <c r="L37" s="17">
        <v>4181684.69</v>
      </c>
      <c r="M37" s="17">
        <v>4348952.08</v>
      </c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ht="18" customHeight="1" x14ac:dyDescent="0.25">
      <c r="A38" s="11">
        <v>25</v>
      </c>
      <c r="B38" s="5" t="s">
        <v>13</v>
      </c>
      <c r="C38" s="6" t="s">
        <v>9</v>
      </c>
      <c r="D38" s="5" t="s">
        <v>33</v>
      </c>
      <c r="E38" s="6" t="s">
        <v>33</v>
      </c>
      <c r="F38" s="5" t="s">
        <v>8</v>
      </c>
      <c r="G38" s="6" t="s">
        <v>10</v>
      </c>
      <c r="H38" s="5" t="s">
        <v>11</v>
      </c>
      <c r="I38" s="39" t="s">
        <v>17</v>
      </c>
      <c r="J38" s="51" t="s">
        <v>36</v>
      </c>
      <c r="K38" s="26">
        <f>K41+K39</f>
        <v>4068179.2199999997</v>
      </c>
      <c r="L38" s="17">
        <f>L41+L39</f>
        <v>4234974.57</v>
      </c>
      <c r="M38" s="17">
        <f>M41+M39</f>
        <v>4404373.54</v>
      </c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ht="18" customHeight="1" x14ac:dyDescent="0.25">
      <c r="A39" s="11">
        <v>26</v>
      </c>
      <c r="B39" s="5" t="s">
        <v>13</v>
      </c>
      <c r="C39" s="6" t="s">
        <v>9</v>
      </c>
      <c r="D39" s="5" t="s">
        <v>33</v>
      </c>
      <c r="E39" s="6" t="s">
        <v>33</v>
      </c>
      <c r="F39" s="5" t="s">
        <v>21</v>
      </c>
      <c r="G39" s="6" t="s">
        <v>10</v>
      </c>
      <c r="H39" s="5" t="s">
        <v>11</v>
      </c>
      <c r="I39" s="39" t="s">
        <v>17</v>
      </c>
      <c r="J39" s="51" t="s">
        <v>65</v>
      </c>
      <c r="K39" s="26">
        <f>K40</f>
        <v>1742650.71</v>
      </c>
      <c r="L39" s="17">
        <f>L40</f>
        <v>1814099.39</v>
      </c>
      <c r="M39" s="17">
        <f>M40</f>
        <v>1886663.36</v>
      </c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ht="51" customHeight="1" x14ac:dyDescent="0.25">
      <c r="A40" s="11">
        <v>27</v>
      </c>
      <c r="B40" s="5" t="s">
        <v>13</v>
      </c>
      <c r="C40" s="6" t="s">
        <v>9</v>
      </c>
      <c r="D40" s="5" t="s">
        <v>33</v>
      </c>
      <c r="E40" s="6" t="s">
        <v>33</v>
      </c>
      <c r="F40" s="5" t="s">
        <v>66</v>
      </c>
      <c r="G40" s="6" t="s">
        <v>63</v>
      </c>
      <c r="H40" s="5" t="s">
        <v>11</v>
      </c>
      <c r="I40" s="39" t="s">
        <v>17</v>
      </c>
      <c r="J40" s="40" t="s">
        <v>67</v>
      </c>
      <c r="K40" s="26">
        <v>1742650.71</v>
      </c>
      <c r="L40" s="17">
        <v>1814099.39</v>
      </c>
      <c r="M40" s="17">
        <v>1886663.36</v>
      </c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ht="18" customHeight="1" x14ac:dyDescent="0.25">
      <c r="A41" s="11">
        <v>28</v>
      </c>
      <c r="B41" s="5" t="s">
        <v>13</v>
      </c>
      <c r="C41" s="6" t="s">
        <v>9</v>
      </c>
      <c r="D41" s="5" t="s">
        <v>33</v>
      </c>
      <c r="E41" s="6" t="s">
        <v>33</v>
      </c>
      <c r="F41" s="5" t="s">
        <v>22</v>
      </c>
      <c r="G41" s="6" t="s">
        <v>10</v>
      </c>
      <c r="H41" s="5" t="s">
        <v>11</v>
      </c>
      <c r="I41" s="39" t="s">
        <v>17</v>
      </c>
      <c r="J41" s="51" t="s">
        <v>68</v>
      </c>
      <c r="K41" s="26">
        <f>K42</f>
        <v>2325528.5099999998</v>
      </c>
      <c r="L41" s="17">
        <f>L42</f>
        <v>2420875.1800000002</v>
      </c>
      <c r="M41" s="17">
        <f>M42</f>
        <v>2517710.1800000002</v>
      </c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ht="48.75" customHeight="1" x14ac:dyDescent="0.25">
      <c r="A42" s="11">
        <v>29</v>
      </c>
      <c r="B42" s="5" t="s">
        <v>13</v>
      </c>
      <c r="C42" s="6" t="s">
        <v>9</v>
      </c>
      <c r="D42" s="5" t="s">
        <v>33</v>
      </c>
      <c r="E42" s="6" t="s">
        <v>33</v>
      </c>
      <c r="F42" s="5" t="s">
        <v>69</v>
      </c>
      <c r="G42" s="6" t="s">
        <v>63</v>
      </c>
      <c r="H42" s="5" t="s">
        <v>11</v>
      </c>
      <c r="I42" s="39" t="s">
        <v>17</v>
      </c>
      <c r="J42" s="40" t="s">
        <v>70</v>
      </c>
      <c r="K42" s="26">
        <v>2325528.5099999998</v>
      </c>
      <c r="L42" s="17">
        <v>2420875.1800000002</v>
      </c>
      <c r="M42" s="17">
        <v>2517710.1800000002</v>
      </c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ht="51" customHeight="1" x14ac:dyDescent="0.25">
      <c r="A43" s="11">
        <v>30</v>
      </c>
      <c r="B43" s="5" t="s">
        <v>58</v>
      </c>
      <c r="C43" s="6" t="s">
        <v>9</v>
      </c>
      <c r="D43" s="5" t="s">
        <v>38</v>
      </c>
      <c r="E43" s="6" t="s">
        <v>10</v>
      </c>
      <c r="F43" s="5" t="s">
        <v>8</v>
      </c>
      <c r="G43" s="6" t="s">
        <v>10</v>
      </c>
      <c r="H43" s="5" t="s">
        <v>11</v>
      </c>
      <c r="I43" s="39" t="s">
        <v>8</v>
      </c>
      <c r="J43" s="40" t="s">
        <v>39</v>
      </c>
      <c r="K43" s="26">
        <f>K44+K49</f>
        <v>3005841.6799999997</v>
      </c>
      <c r="L43" s="26">
        <f t="shared" ref="L43:M43" si="8">L44+L49</f>
        <v>2771024.6799999997</v>
      </c>
      <c r="M43" s="17">
        <f t="shared" si="8"/>
        <v>2771024.6799999997</v>
      </c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ht="107.25" customHeight="1" x14ac:dyDescent="0.25">
      <c r="A44" s="11">
        <v>31</v>
      </c>
      <c r="B44" s="5" t="s">
        <v>58</v>
      </c>
      <c r="C44" s="6" t="s">
        <v>9</v>
      </c>
      <c r="D44" s="5" t="s">
        <v>38</v>
      </c>
      <c r="E44" s="6" t="s">
        <v>23</v>
      </c>
      <c r="F44" s="5" t="s">
        <v>8</v>
      </c>
      <c r="G44" s="6" t="s">
        <v>10</v>
      </c>
      <c r="H44" s="5" t="s">
        <v>11</v>
      </c>
      <c r="I44" s="39" t="s">
        <v>40</v>
      </c>
      <c r="J44" s="40" t="s">
        <v>41</v>
      </c>
      <c r="K44" s="26">
        <f>K45+K47</f>
        <v>2830141.6799999997</v>
      </c>
      <c r="L44" s="17">
        <f>L45+L47</f>
        <v>2645024.6799999997</v>
      </c>
      <c r="M44" s="17">
        <f>M45+M47</f>
        <v>2645024.6799999997</v>
      </c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ht="75" x14ac:dyDescent="0.25">
      <c r="A45" s="11">
        <v>32</v>
      </c>
      <c r="B45" s="5" t="s">
        <v>58</v>
      </c>
      <c r="C45" s="6" t="s">
        <v>9</v>
      </c>
      <c r="D45" s="5" t="s">
        <v>38</v>
      </c>
      <c r="E45" s="6" t="s">
        <v>23</v>
      </c>
      <c r="F45" s="5" t="s">
        <v>19</v>
      </c>
      <c r="G45" s="6" t="s">
        <v>10</v>
      </c>
      <c r="H45" s="5" t="s">
        <v>11</v>
      </c>
      <c r="I45" s="39" t="s">
        <v>40</v>
      </c>
      <c r="J45" s="40" t="s">
        <v>42</v>
      </c>
      <c r="K45" s="26">
        <f>K46</f>
        <v>1200000</v>
      </c>
      <c r="L45" s="26">
        <f t="shared" ref="L45:M45" si="9">L46</f>
        <v>1014883</v>
      </c>
      <c r="M45" s="17">
        <f t="shared" si="9"/>
        <v>1014883</v>
      </c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1:37" ht="90" x14ac:dyDescent="0.25">
      <c r="A46" s="11">
        <v>33</v>
      </c>
      <c r="B46" s="5" t="s">
        <v>58</v>
      </c>
      <c r="C46" s="6" t="s">
        <v>9</v>
      </c>
      <c r="D46" s="5" t="s">
        <v>38</v>
      </c>
      <c r="E46" s="6" t="s">
        <v>23</v>
      </c>
      <c r="F46" s="5" t="s">
        <v>37</v>
      </c>
      <c r="G46" s="6" t="s">
        <v>63</v>
      </c>
      <c r="H46" s="5" t="s">
        <v>11</v>
      </c>
      <c r="I46" s="39" t="s">
        <v>40</v>
      </c>
      <c r="J46" s="40" t="s">
        <v>71</v>
      </c>
      <c r="K46" s="26">
        <v>1200000</v>
      </c>
      <c r="L46" s="17">
        <v>1014883</v>
      </c>
      <c r="M46" s="17">
        <v>1014883</v>
      </c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</row>
    <row r="47" spans="1:37" ht="52.5" customHeight="1" x14ac:dyDescent="0.25">
      <c r="A47" s="11">
        <v>34</v>
      </c>
      <c r="B47" s="5" t="s">
        <v>58</v>
      </c>
      <c r="C47" s="6" t="s">
        <v>9</v>
      </c>
      <c r="D47" s="5" t="s">
        <v>38</v>
      </c>
      <c r="E47" s="6" t="s">
        <v>23</v>
      </c>
      <c r="F47" s="5" t="s">
        <v>94</v>
      </c>
      <c r="G47" s="6" t="s">
        <v>10</v>
      </c>
      <c r="H47" s="5" t="s">
        <v>11</v>
      </c>
      <c r="I47" s="39" t="s">
        <v>40</v>
      </c>
      <c r="J47" s="40" t="s">
        <v>95</v>
      </c>
      <c r="K47" s="26">
        <f t="shared" ref="K47:M47" si="10">K48</f>
        <v>1630141.68</v>
      </c>
      <c r="L47" s="17">
        <f t="shared" si="10"/>
        <v>1630141.68</v>
      </c>
      <c r="M47" s="17">
        <f t="shared" si="10"/>
        <v>1630141.68</v>
      </c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</row>
    <row r="48" spans="1:37" ht="54" customHeight="1" x14ac:dyDescent="0.25">
      <c r="A48" s="11">
        <v>35</v>
      </c>
      <c r="B48" s="5" t="s">
        <v>58</v>
      </c>
      <c r="C48" s="6" t="s">
        <v>9</v>
      </c>
      <c r="D48" s="5" t="s">
        <v>38</v>
      </c>
      <c r="E48" s="6" t="s">
        <v>23</v>
      </c>
      <c r="F48" s="5" t="s">
        <v>92</v>
      </c>
      <c r="G48" s="6" t="s">
        <v>63</v>
      </c>
      <c r="H48" s="5" t="s">
        <v>11</v>
      </c>
      <c r="I48" s="39" t="s">
        <v>40</v>
      </c>
      <c r="J48" s="40" t="s">
        <v>93</v>
      </c>
      <c r="K48" s="28">
        <v>1630141.68</v>
      </c>
      <c r="L48" s="28">
        <v>1630141.68</v>
      </c>
      <c r="M48" s="24">
        <v>1630141.68</v>
      </c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</row>
    <row r="49" spans="1:37" ht="90" x14ac:dyDescent="0.25">
      <c r="A49" s="11">
        <v>36</v>
      </c>
      <c r="B49" s="5" t="s">
        <v>58</v>
      </c>
      <c r="C49" s="6" t="s">
        <v>9</v>
      </c>
      <c r="D49" s="5" t="s">
        <v>38</v>
      </c>
      <c r="E49" s="6" t="s">
        <v>77</v>
      </c>
      <c r="F49" s="5" t="s">
        <v>8</v>
      </c>
      <c r="G49" s="6" t="s">
        <v>10</v>
      </c>
      <c r="H49" s="5" t="s">
        <v>11</v>
      </c>
      <c r="I49" s="39" t="s">
        <v>40</v>
      </c>
      <c r="J49" s="40" t="s">
        <v>78</v>
      </c>
      <c r="K49" s="26">
        <f>K50</f>
        <v>175700</v>
      </c>
      <c r="L49" s="17">
        <f t="shared" ref="L49:M50" si="11">L50</f>
        <v>126000</v>
      </c>
      <c r="M49" s="17">
        <f t="shared" si="11"/>
        <v>126000</v>
      </c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</row>
    <row r="50" spans="1:37" ht="90" x14ac:dyDescent="0.25">
      <c r="A50" s="11">
        <v>37</v>
      </c>
      <c r="B50" s="5" t="s">
        <v>58</v>
      </c>
      <c r="C50" s="6" t="s">
        <v>9</v>
      </c>
      <c r="D50" s="5" t="s">
        <v>38</v>
      </c>
      <c r="E50" s="6" t="s">
        <v>77</v>
      </c>
      <c r="F50" s="5" t="s">
        <v>22</v>
      </c>
      <c r="G50" s="6" t="s">
        <v>10</v>
      </c>
      <c r="H50" s="5" t="s">
        <v>11</v>
      </c>
      <c r="I50" s="39" t="s">
        <v>40</v>
      </c>
      <c r="J50" s="40" t="s">
        <v>79</v>
      </c>
      <c r="K50" s="26">
        <f>K51</f>
        <v>175700</v>
      </c>
      <c r="L50" s="17">
        <f t="shared" si="11"/>
        <v>126000</v>
      </c>
      <c r="M50" s="17">
        <f t="shared" si="11"/>
        <v>126000</v>
      </c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</row>
    <row r="51" spans="1:37" ht="96.75" customHeight="1" x14ac:dyDescent="0.25">
      <c r="A51" s="11">
        <v>38</v>
      </c>
      <c r="B51" s="5" t="s">
        <v>58</v>
      </c>
      <c r="C51" s="6" t="s">
        <v>9</v>
      </c>
      <c r="D51" s="5" t="s">
        <v>38</v>
      </c>
      <c r="E51" s="6" t="s">
        <v>77</v>
      </c>
      <c r="F51" s="5" t="s">
        <v>80</v>
      </c>
      <c r="G51" s="6" t="s">
        <v>63</v>
      </c>
      <c r="H51" s="5" t="s">
        <v>11</v>
      </c>
      <c r="I51" s="39" t="s">
        <v>40</v>
      </c>
      <c r="J51" s="40" t="s">
        <v>81</v>
      </c>
      <c r="K51" s="26">
        <v>175700</v>
      </c>
      <c r="L51" s="17">
        <v>126000</v>
      </c>
      <c r="M51" s="17">
        <v>126000</v>
      </c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</row>
    <row r="52" spans="1:37" ht="36" customHeight="1" x14ac:dyDescent="0.25">
      <c r="A52" s="11">
        <v>39</v>
      </c>
      <c r="B52" s="5" t="s">
        <v>43</v>
      </c>
      <c r="C52" s="6" t="s">
        <v>9</v>
      </c>
      <c r="D52" s="5" t="s">
        <v>63</v>
      </c>
      <c r="E52" s="6" t="s">
        <v>10</v>
      </c>
      <c r="F52" s="5" t="s">
        <v>8</v>
      </c>
      <c r="G52" s="6" t="s">
        <v>10</v>
      </c>
      <c r="H52" s="5" t="s">
        <v>11</v>
      </c>
      <c r="I52" s="39" t="s">
        <v>8</v>
      </c>
      <c r="J52" s="40" t="s">
        <v>187</v>
      </c>
      <c r="K52" s="26">
        <f>K53+K56</f>
        <v>144300.01</v>
      </c>
      <c r="L52" s="26">
        <f t="shared" ref="L52:M52" si="12">L53+L56</f>
        <v>0</v>
      </c>
      <c r="M52" s="26">
        <f t="shared" si="12"/>
        <v>0</v>
      </c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</row>
    <row r="53" spans="1:37" ht="21" customHeight="1" x14ac:dyDescent="0.25">
      <c r="A53" s="11">
        <v>40</v>
      </c>
      <c r="B53" s="5" t="s">
        <v>43</v>
      </c>
      <c r="C53" s="6" t="s">
        <v>9</v>
      </c>
      <c r="D53" s="5" t="s">
        <v>63</v>
      </c>
      <c r="E53" s="6" t="s">
        <v>14</v>
      </c>
      <c r="F53" s="5" t="s">
        <v>8</v>
      </c>
      <c r="G53" s="6" t="s">
        <v>10</v>
      </c>
      <c r="H53" s="5" t="s">
        <v>11</v>
      </c>
      <c r="I53" s="39" t="s">
        <v>137</v>
      </c>
      <c r="J53" s="40" t="s">
        <v>188</v>
      </c>
      <c r="K53" s="26">
        <f>K54</f>
        <v>144300</v>
      </c>
      <c r="L53" s="26">
        <f t="shared" ref="L53:M53" si="13">L54</f>
        <v>0</v>
      </c>
      <c r="M53" s="26">
        <f t="shared" si="13"/>
        <v>0</v>
      </c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</row>
    <row r="54" spans="1:37" ht="21" customHeight="1" x14ac:dyDescent="0.25">
      <c r="A54" s="11">
        <v>41</v>
      </c>
      <c r="B54" s="5" t="s">
        <v>43</v>
      </c>
      <c r="C54" s="6" t="s">
        <v>9</v>
      </c>
      <c r="D54" s="5" t="s">
        <v>63</v>
      </c>
      <c r="E54" s="6" t="s">
        <v>14</v>
      </c>
      <c r="F54" s="5" t="s">
        <v>194</v>
      </c>
      <c r="G54" s="6" t="s">
        <v>10</v>
      </c>
      <c r="H54" s="5" t="s">
        <v>11</v>
      </c>
      <c r="I54" s="39" t="s">
        <v>137</v>
      </c>
      <c r="J54" s="40" t="s">
        <v>189</v>
      </c>
      <c r="K54" s="26">
        <f>K55</f>
        <v>144300</v>
      </c>
      <c r="L54" s="26">
        <f t="shared" ref="L54:M54" si="14">L55</f>
        <v>0</v>
      </c>
      <c r="M54" s="26">
        <f t="shared" si="14"/>
        <v>0</v>
      </c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</row>
    <row r="55" spans="1:37" ht="36.75" customHeight="1" x14ac:dyDescent="0.25">
      <c r="A55" s="11">
        <v>42</v>
      </c>
      <c r="B55" s="5" t="s">
        <v>195</v>
      </c>
      <c r="C55" s="6" t="s">
        <v>9</v>
      </c>
      <c r="D55" s="5" t="s">
        <v>63</v>
      </c>
      <c r="E55" s="6" t="s">
        <v>14</v>
      </c>
      <c r="F55" s="5" t="s">
        <v>196</v>
      </c>
      <c r="G55" s="6" t="s">
        <v>63</v>
      </c>
      <c r="H55" s="5" t="s">
        <v>11</v>
      </c>
      <c r="I55" s="39" t="s">
        <v>137</v>
      </c>
      <c r="J55" s="40" t="s">
        <v>190</v>
      </c>
      <c r="K55" s="26">
        <v>144300</v>
      </c>
      <c r="L55" s="26">
        <v>0</v>
      </c>
      <c r="M55" s="17">
        <v>0</v>
      </c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</row>
    <row r="56" spans="1:37" ht="24" customHeight="1" x14ac:dyDescent="0.25">
      <c r="A56" s="11">
        <v>43</v>
      </c>
      <c r="B56" s="5" t="s">
        <v>43</v>
      </c>
      <c r="C56" s="6" t="s">
        <v>9</v>
      </c>
      <c r="D56" s="5" t="s">
        <v>63</v>
      </c>
      <c r="E56" s="6" t="s">
        <v>16</v>
      </c>
      <c r="F56" s="5" t="s">
        <v>8</v>
      </c>
      <c r="G56" s="6" t="s">
        <v>10</v>
      </c>
      <c r="H56" s="5" t="s">
        <v>11</v>
      </c>
      <c r="I56" s="39" t="s">
        <v>137</v>
      </c>
      <c r="J56" s="40" t="s">
        <v>191</v>
      </c>
      <c r="K56" s="26">
        <f>K57</f>
        <v>0.01</v>
      </c>
      <c r="L56" s="26">
        <f t="shared" ref="L56:M56" si="15">L57</f>
        <v>0</v>
      </c>
      <c r="M56" s="26">
        <f t="shared" si="15"/>
        <v>0</v>
      </c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</row>
    <row r="57" spans="1:37" ht="36.75" customHeight="1" x14ac:dyDescent="0.25">
      <c r="A57" s="11">
        <v>44</v>
      </c>
      <c r="B57" s="5" t="s">
        <v>43</v>
      </c>
      <c r="C57" s="6" t="s">
        <v>9</v>
      </c>
      <c r="D57" s="5" t="s">
        <v>63</v>
      </c>
      <c r="E57" s="6" t="s">
        <v>16</v>
      </c>
      <c r="F57" s="5" t="s">
        <v>194</v>
      </c>
      <c r="G57" s="6" t="s">
        <v>10</v>
      </c>
      <c r="H57" s="5" t="s">
        <v>11</v>
      </c>
      <c r="I57" s="39" t="s">
        <v>137</v>
      </c>
      <c r="J57" s="40" t="s">
        <v>192</v>
      </c>
      <c r="K57" s="26">
        <f>K58</f>
        <v>0.01</v>
      </c>
      <c r="L57" s="26">
        <f t="shared" ref="L57:M57" si="16">L58</f>
        <v>0</v>
      </c>
      <c r="M57" s="26">
        <f t="shared" si="16"/>
        <v>0</v>
      </c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</row>
    <row r="58" spans="1:37" ht="36.75" customHeight="1" x14ac:dyDescent="0.25">
      <c r="A58" s="11">
        <v>45</v>
      </c>
      <c r="B58" s="5" t="s">
        <v>43</v>
      </c>
      <c r="C58" s="6" t="s">
        <v>9</v>
      </c>
      <c r="D58" s="5" t="s">
        <v>63</v>
      </c>
      <c r="E58" s="6" t="s">
        <v>16</v>
      </c>
      <c r="F58" s="5" t="s">
        <v>196</v>
      </c>
      <c r="G58" s="6" t="s">
        <v>63</v>
      </c>
      <c r="H58" s="5" t="s">
        <v>11</v>
      </c>
      <c r="I58" s="39" t="s">
        <v>137</v>
      </c>
      <c r="J58" s="40" t="s">
        <v>193</v>
      </c>
      <c r="K58" s="26">
        <v>0.01</v>
      </c>
      <c r="L58" s="26">
        <v>0</v>
      </c>
      <c r="M58" s="17">
        <v>0</v>
      </c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</row>
    <row r="59" spans="1:37" ht="30" x14ac:dyDescent="0.25">
      <c r="A59" s="11">
        <v>46</v>
      </c>
      <c r="B59" s="5" t="s">
        <v>58</v>
      </c>
      <c r="C59" s="6" t="s">
        <v>9</v>
      </c>
      <c r="D59" s="5" t="s">
        <v>45</v>
      </c>
      <c r="E59" s="6" t="s">
        <v>10</v>
      </c>
      <c r="F59" s="5" t="s">
        <v>8</v>
      </c>
      <c r="G59" s="6" t="s">
        <v>10</v>
      </c>
      <c r="H59" s="5" t="s">
        <v>11</v>
      </c>
      <c r="I59" s="39" t="s">
        <v>8</v>
      </c>
      <c r="J59" s="40" t="s">
        <v>46</v>
      </c>
      <c r="K59" s="26">
        <f>K60</f>
        <v>65000</v>
      </c>
      <c r="L59" s="26">
        <f t="shared" ref="L59:M59" si="17">L60</f>
        <v>65000</v>
      </c>
      <c r="M59" s="17">
        <f t="shared" si="17"/>
        <v>65000</v>
      </c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</row>
    <row r="60" spans="1:37" ht="33.75" customHeight="1" x14ac:dyDescent="0.25">
      <c r="A60" s="11">
        <v>47</v>
      </c>
      <c r="B60" s="5" t="s">
        <v>58</v>
      </c>
      <c r="C60" s="6" t="s">
        <v>9</v>
      </c>
      <c r="D60" s="5" t="s">
        <v>45</v>
      </c>
      <c r="E60" s="6" t="s">
        <v>33</v>
      </c>
      <c r="F60" s="5" t="s">
        <v>8</v>
      </c>
      <c r="G60" s="6" t="s">
        <v>10</v>
      </c>
      <c r="H60" s="5" t="s">
        <v>11</v>
      </c>
      <c r="I60" s="39" t="s">
        <v>47</v>
      </c>
      <c r="J60" s="40" t="s">
        <v>62</v>
      </c>
      <c r="K60" s="26">
        <f>K61</f>
        <v>65000</v>
      </c>
      <c r="L60" s="26">
        <f t="shared" ref="L60:M60" si="18">L61</f>
        <v>65000</v>
      </c>
      <c r="M60" s="17">
        <f t="shared" si="18"/>
        <v>65000</v>
      </c>
    </row>
    <row r="61" spans="1:37" ht="45" x14ac:dyDescent="0.25">
      <c r="A61" s="11">
        <v>48</v>
      </c>
      <c r="B61" s="5" t="s">
        <v>58</v>
      </c>
      <c r="C61" s="6" t="s">
        <v>9</v>
      </c>
      <c r="D61" s="5" t="s">
        <v>45</v>
      </c>
      <c r="E61" s="6" t="s">
        <v>33</v>
      </c>
      <c r="F61" s="5" t="s">
        <v>19</v>
      </c>
      <c r="G61" s="6" t="s">
        <v>10</v>
      </c>
      <c r="H61" s="5" t="s">
        <v>11</v>
      </c>
      <c r="I61" s="39" t="s">
        <v>47</v>
      </c>
      <c r="J61" s="40" t="s">
        <v>48</v>
      </c>
      <c r="K61" s="26">
        <f>K62</f>
        <v>65000</v>
      </c>
      <c r="L61" s="17">
        <f t="shared" ref="L61:M61" si="19">L62</f>
        <v>65000</v>
      </c>
      <c r="M61" s="17">
        <f t="shared" si="19"/>
        <v>65000</v>
      </c>
    </row>
    <row r="62" spans="1:37" ht="66" customHeight="1" x14ac:dyDescent="0.25">
      <c r="A62" s="11">
        <v>49</v>
      </c>
      <c r="B62" s="5" t="s">
        <v>58</v>
      </c>
      <c r="C62" s="6" t="s">
        <v>9</v>
      </c>
      <c r="D62" s="5" t="s">
        <v>45</v>
      </c>
      <c r="E62" s="6" t="s">
        <v>33</v>
      </c>
      <c r="F62" s="5" t="s">
        <v>37</v>
      </c>
      <c r="G62" s="6" t="s">
        <v>63</v>
      </c>
      <c r="H62" s="5" t="s">
        <v>11</v>
      </c>
      <c r="I62" s="39" t="s">
        <v>47</v>
      </c>
      <c r="J62" s="40" t="s">
        <v>72</v>
      </c>
      <c r="K62" s="26">
        <v>65000</v>
      </c>
      <c r="L62" s="17">
        <v>65000</v>
      </c>
      <c r="M62" s="17">
        <v>65000</v>
      </c>
    </row>
    <row r="63" spans="1:37" ht="19.5" customHeight="1" x14ac:dyDescent="0.25">
      <c r="A63" s="23">
        <v>50</v>
      </c>
      <c r="B63" s="5" t="s">
        <v>8</v>
      </c>
      <c r="C63" s="6" t="s">
        <v>9</v>
      </c>
      <c r="D63" s="5" t="s">
        <v>50</v>
      </c>
      <c r="E63" s="6" t="s">
        <v>10</v>
      </c>
      <c r="F63" s="5" t="s">
        <v>8</v>
      </c>
      <c r="G63" s="6" t="s">
        <v>10</v>
      </c>
      <c r="H63" s="5" t="s">
        <v>11</v>
      </c>
      <c r="I63" s="39" t="s">
        <v>8</v>
      </c>
      <c r="J63" s="51" t="s">
        <v>49</v>
      </c>
      <c r="K63" s="28">
        <f>K64+K66+K69</f>
        <v>109711.03999999999</v>
      </c>
      <c r="L63" s="28">
        <f t="shared" ref="L63:M63" si="20">L64+L66+L69</f>
        <v>50361.56</v>
      </c>
      <c r="M63" s="28">
        <f t="shared" si="20"/>
        <v>50361.56</v>
      </c>
    </row>
    <row r="64" spans="1:37" ht="45" x14ac:dyDescent="0.25">
      <c r="A64" s="23">
        <v>51</v>
      </c>
      <c r="B64" s="5" t="s">
        <v>43</v>
      </c>
      <c r="C64" s="6" t="s">
        <v>9</v>
      </c>
      <c r="D64" s="5" t="s">
        <v>50</v>
      </c>
      <c r="E64" s="6" t="s">
        <v>16</v>
      </c>
      <c r="F64" s="5" t="s">
        <v>8</v>
      </c>
      <c r="G64" s="6" t="s">
        <v>16</v>
      </c>
      <c r="H64" s="5" t="s">
        <v>11</v>
      </c>
      <c r="I64" s="39" t="s">
        <v>51</v>
      </c>
      <c r="J64" s="40" t="s">
        <v>114</v>
      </c>
      <c r="K64" s="28">
        <f t="shared" ref="K64:M64" si="21">K65</f>
        <v>78572.44</v>
      </c>
      <c r="L64" s="24">
        <f t="shared" si="21"/>
        <v>50361.56</v>
      </c>
      <c r="M64" s="24">
        <f t="shared" si="21"/>
        <v>50361.56</v>
      </c>
    </row>
    <row r="65" spans="1:13" ht="60.75" customHeight="1" x14ac:dyDescent="0.25">
      <c r="A65" s="23">
        <v>52</v>
      </c>
      <c r="B65" s="5" t="s">
        <v>43</v>
      </c>
      <c r="C65" s="6" t="s">
        <v>9</v>
      </c>
      <c r="D65" s="5" t="s">
        <v>50</v>
      </c>
      <c r="E65" s="6" t="s">
        <v>16</v>
      </c>
      <c r="F65" s="5" t="s">
        <v>20</v>
      </c>
      <c r="G65" s="6" t="s">
        <v>16</v>
      </c>
      <c r="H65" s="5" t="s">
        <v>11</v>
      </c>
      <c r="I65" s="39" t="s">
        <v>51</v>
      </c>
      <c r="J65" s="40" t="s">
        <v>115</v>
      </c>
      <c r="K65" s="28">
        <v>78572.44</v>
      </c>
      <c r="L65" s="28">
        <v>50361.56</v>
      </c>
      <c r="M65" s="24">
        <v>50361.56</v>
      </c>
    </row>
    <row r="66" spans="1:13" ht="127.5" customHeight="1" x14ac:dyDescent="0.25">
      <c r="A66" s="23">
        <v>53</v>
      </c>
      <c r="B66" s="5" t="s">
        <v>58</v>
      </c>
      <c r="C66" s="6" t="s">
        <v>9</v>
      </c>
      <c r="D66" s="5" t="s">
        <v>50</v>
      </c>
      <c r="E66" s="6" t="s">
        <v>44</v>
      </c>
      <c r="F66" s="5" t="s">
        <v>8</v>
      </c>
      <c r="G66" s="6" t="s">
        <v>10</v>
      </c>
      <c r="H66" s="5" t="s">
        <v>11</v>
      </c>
      <c r="I66" s="39" t="s">
        <v>51</v>
      </c>
      <c r="J66" s="40" t="s">
        <v>197</v>
      </c>
      <c r="K66" s="28">
        <f>K67</f>
        <v>31060.81</v>
      </c>
      <c r="L66" s="28">
        <f t="shared" ref="L66:M66" si="22">L67</f>
        <v>0</v>
      </c>
      <c r="M66" s="28">
        <f t="shared" si="22"/>
        <v>0</v>
      </c>
    </row>
    <row r="67" spans="1:13" ht="114.75" customHeight="1" x14ac:dyDescent="0.25">
      <c r="A67" s="23">
        <v>54</v>
      </c>
      <c r="B67" s="5" t="s">
        <v>58</v>
      </c>
      <c r="C67" s="6" t="s">
        <v>9</v>
      </c>
      <c r="D67" s="5" t="s">
        <v>50</v>
      </c>
      <c r="E67" s="6" t="s">
        <v>44</v>
      </c>
      <c r="F67" s="5" t="s">
        <v>200</v>
      </c>
      <c r="G67" s="6" t="s">
        <v>10</v>
      </c>
      <c r="H67" s="5" t="s">
        <v>11</v>
      </c>
      <c r="I67" s="39" t="s">
        <v>51</v>
      </c>
      <c r="J67" s="40" t="s">
        <v>198</v>
      </c>
      <c r="K67" s="28">
        <f>K68</f>
        <v>31060.81</v>
      </c>
      <c r="L67" s="28">
        <f t="shared" ref="L67:M67" si="23">L68</f>
        <v>0</v>
      </c>
      <c r="M67" s="28">
        <f t="shared" si="23"/>
        <v>0</v>
      </c>
    </row>
    <row r="68" spans="1:13" ht="100.5" customHeight="1" x14ac:dyDescent="0.25">
      <c r="A68" s="23">
        <v>55</v>
      </c>
      <c r="B68" s="5" t="s">
        <v>58</v>
      </c>
      <c r="C68" s="6" t="s">
        <v>9</v>
      </c>
      <c r="D68" s="5" t="s">
        <v>50</v>
      </c>
      <c r="E68" s="6" t="s">
        <v>44</v>
      </c>
      <c r="F68" s="5" t="s">
        <v>200</v>
      </c>
      <c r="G68" s="6" t="s">
        <v>63</v>
      </c>
      <c r="H68" s="5" t="s">
        <v>11</v>
      </c>
      <c r="I68" s="39" t="s">
        <v>51</v>
      </c>
      <c r="J68" s="40" t="s">
        <v>199</v>
      </c>
      <c r="K68" s="28">
        <v>31060.81</v>
      </c>
      <c r="L68" s="28">
        <v>0</v>
      </c>
      <c r="M68" s="24">
        <v>0</v>
      </c>
    </row>
    <row r="69" spans="1:13" ht="42" customHeight="1" x14ac:dyDescent="0.25">
      <c r="A69" s="23">
        <v>56</v>
      </c>
      <c r="B69" s="5" t="s">
        <v>43</v>
      </c>
      <c r="C69" s="6" t="s">
        <v>9</v>
      </c>
      <c r="D69" s="5" t="s">
        <v>50</v>
      </c>
      <c r="E69" s="6" t="s">
        <v>83</v>
      </c>
      <c r="F69" s="5" t="s">
        <v>8</v>
      </c>
      <c r="G69" s="6" t="s">
        <v>10</v>
      </c>
      <c r="H69" s="5" t="s">
        <v>11</v>
      </c>
      <c r="I69" s="39" t="s">
        <v>51</v>
      </c>
      <c r="J69" s="40" t="s">
        <v>201</v>
      </c>
      <c r="K69" s="28">
        <f>K70</f>
        <v>77.790000000000006</v>
      </c>
      <c r="L69" s="28">
        <f t="shared" ref="L69:M69" si="24">L70</f>
        <v>0</v>
      </c>
      <c r="M69" s="28">
        <f t="shared" si="24"/>
        <v>0</v>
      </c>
    </row>
    <row r="70" spans="1:13" ht="60.75" customHeight="1" x14ac:dyDescent="0.25">
      <c r="A70" s="23">
        <v>57</v>
      </c>
      <c r="B70" s="5" t="s">
        <v>43</v>
      </c>
      <c r="C70" s="6" t="s">
        <v>9</v>
      </c>
      <c r="D70" s="5" t="s">
        <v>50</v>
      </c>
      <c r="E70" s="6" t="s">
        <v>83</v>
      </c>
      <c r="F70" s="5" t="s">
        <v>205</v>
      </c>
      <c r="G70" s="6" t="s">
        <v>10</v>
      </c>
      <c r="H70" s="5" t="s">
        <v>11</v>
      </c>
      <c r="I70" s="39" t="s">
        <v>51</v>
      </c>
      <c r="J70" s="40" t="s">
        <v>202</v>
      </c>
      <c r="K70" s="28">
        <f>K71</f>
        <v>77.790000000000006</v>
      </c>
      <c r="L70" s="28">
        <f t="shared" ref="L70:M70" si="25">L71</f>
        <v>0</v>
      </c>
      <c r="M70" s="28">
        <f t="shared" si="25"/>
        <v>0</v>
      </c>
    </row>
    <row r="71" spans="1:13" ht="94.5" customHeight="1" x14ac:dyDescent="0.25">
      <c r="A71" s="23">
        <v>58</v>
      </c>
      <c r="B71" s="5" t="s">
        <v>43</v>
      </c>
      <c r="C71" s="6" t="s">
        <v>9</v>
      </c>
      <c r="D71" s="5" t="s">
        <v>50</v>
      </c>
      <c r="E71" s="6" t="s">
        <v>83</v>
      </c>
      <c r="F71" s="5" t="s">
        <v>40</v>
      </c>
      <c r="G71" s="6" t="s">
        <v>10</v>
      </c>
      <c r="H71" s="5" t="s">
        <v>11</v>
      </c>
      <c r="I71" s="39" t="s">
        <v>51</v>
      </c>
      <c r="J71" s="40" t="s">
        <v>203</v>
      </c>
      <c r="K71" s="28">
        <f>K72</f>
        <v>77.790000000000006</v>
      </c>
      <c r="L71" s="28">
        <f t="shared" ref="L71:M71" si="26">L72</f>
        <v>0</v>
      </c>
      <c r="M71" s="28">
        <f t="shared" si="26"/>
        <v>0</v>
      </c>
    </row>
    <row r="72" spans="1:13" ht="77.25" customHeight="1" x14ac:dyDescent="0.25">
      <c r="A72" s="23">
        <v>59</v>
      </c>
      <c r="B72" s="5" t="s">
        <v>43</v>
      </c>
      <c r="C72" s="6" t="s">
        <v>9</v>
      </c>
      <c r="D72" s="5" t="s">
        <v>50</v>
      </c>
      <c r="E72" s="6" t="s">
        <v>83</v>
      </c>
      <c r="F72" s="5" t="s">
        <v>206</v>
      </c>
      <c r="G72" s="6" t="s">
        <v>14</v>
      </c>
      <c r="H72" s="5" t="s">
        <v>11</v>
      </c>
      <c r="I72" s="39" t="s">
        <v>51</v>
      </c>
      <c r="J72" s="40" t="s">
        <v>204</v>
      </c>
      <c r="K72" s="28">
        <v>77.790000000000006</v>
      </c>
      <c r="L72" s="28">
        <v>0</v>
      </c>
      <c r="M72" s="24">
        <v>0</v>
      </c>
    </row>
    <row r="73" spans="1:13" x14ac:dyDescent="0.25">
      <c r="A73" s="23">
        <v>60</v>
      </c>
      <c r="B73" s="14" t="s">
        <v>43</v>
      </c>
      <c r="C73" s="15" t="s">
        <v>52</v>
      </c>
      <c r="D73" s="14" t="s">
        <v>10</v>
      </c>
      <c r="E73" s="15" t="s">
        <v>10</v>
      </c>
      <c r="F73" s="14" t="s">
        <v>8</v>
      </c>
      <c r="G73" s="15" t="s">
        <v>10</v>
      </c>
      <c r="H73" s="14" t="s">
        <v>11</v>
      </c>
      <c r="I73" s="46" t="s">
        <v>8</v>
      </c>
      <c r="J73" s="53" t="s">
        <v>53</v>
      </c>
      <c r="K73" s="30">
        <f>K74+K109+K112+K116</f>
        <v>175054159.30000001</v>
      </c>
      <c r="L73" s="30">
        <f>L74+L109</f>
        <v>12755702.48</v>
      </c>
      <c r="M73" s="36">
        <f>M74+M109</f>
        <v>12507685.93</v>
      </c>
    </row>
    <row r="74" spans="1:13" ht="45" x14ac:dyDescent="0.25">
      <c r="A74" s="23">
        <v>61</v>
      </c>
      <c r="B74" s="5" t="s">
        <v>43</v>
      </c>
      <c r="C74" s="6" t="s">
        <v>52</v>
      </c>
      <c r="D74" s="5" t="s">
        <v>16</v>
      </c>
      <c r="E74" s="6" t="s">
        <v>10</v>
      </c>
      <c r="F74" s="5" t="s">
        <v>8</v>
      </c>
      <c r="G74" s="6" t="s">
        <v>10</v>
      </c>
      <c r="H74" s="5" t="s">
        <v>11</v>
      </c>
      <c r="I74" s="39" t="s">
        <v>8</v>
      </c>
      <c r="J74" s="40" t="s">
        <v>54</v>
      </c>
      <c r="K74" s="28">
        <f>K75+K79+K90+K96</f>
        <v>174434031.43000001</v>
      </c>
      <c r="L74" s="28">
        <f t="shared" ref="L74:M74" si="27">L75+L79+L90+L96</f>
        <v>12755702.48</v>
      </c>
      <c r="M74" s="28">
        <f t="shared" si="27"/>
        <v>12507685.93</v>
      </c>
    </row>
    <row r="75" spans="1:13" ht="30" x14ac:dyDescent="0.25">
      <c r="A75" s="23">
        <v>62</v>
      </c>
      <c r="B75" s="5" t="s">
        <v>43</v>
      </c>
      <c r="C75" s="6" t="s">
        <v>52</v>
      </c>
      <c r="D75" s="5" t="s">
        <v>16</v>
      </c>
      <c r="E75" s="6" t="s">
        <v>83</v>
      </c>
      <c r="F75" s="5" t="s">
        <v>8</v>
      </c>
      <c r="G75" s="6" t="s">
        <v>10</v>
      </c>
      <c r="H75" s="5" t="s">
        <v>11</v>
      </c>
      <c r="I75" s="39" t="s">
        <v>106</v>
      </c>
      <c r="J75" s="40" t="s">
        <v>84</v>
      </c>
      <c r="K75" s="28">
        <f>K76</f>
        <v>4114000</v>
      </c>
      <c r="L75" s="24">
        <f t="shared" ref="L75:M75" si="28">L76</f>
        <v>1984301</v>
      </c>
      <c r="M75" s="24">
        <f t="shared" si="28"/>
        <v>1984301</v>
      </c>
    </row>
    <row r="76" spans="1:13" ht="21" customHeight="1" x14ac:dyDescent="0.25">
      <c r="A76" s="23">
        <v>63</v>
      </c>
      <c r="B76" s="5" t="s">
        <v>43</v>
      </c>
      <c r="C76" s="6" t="s">
        <v>52</v>
      </c>
      <c r="D76" s="5" t="s">
        <v>16</v>
      </c>
      <c r="E76" s="6" t="s">
        <v>85</v>
      </c>
      <c r="F76" s="5" t="s">
        <v>55</v>
      </c>
      <c r="G76" s="6" t="s">
        <v>10</v>
      </c>
      <c r="H76" s="5" t="s">
        <v>11</v>
      </c>
      <c r="I76" s="39" t="s">
        <v>106</v>
      </c>
      <c r="J76" s="40" t="s">
        <v>56</v>
      </c>
      <c r="K76" s="28">
        <f t="shared" ref="K76:M77" si="29">K77</f>
        <v>4114000</v>
      </c>
      <c r="L76" s="24">
        <f t="shared" si="29"/>
        <v>1984301</v>
      </c>
      <c r="M76" s="24">
        <f t="shared" si="29"/>
        <v>1984301</v>
      </c>
    </row>
    <row r="77" spans="1:13" ht="49.5" customHeight="1" x14ac:dyDescent="0.25">
      <c r="A77" s="23">
        <v>64</v>
      </c>
      <c r="B77" s="5" t="s">
        <v>43</v>
      </c>
      <c r="C77" s="6" t="s">
        <v>52</v>
      </c>
      <c r="D77" s="5" t="s">
        <v>16</v>
      </c>
      <c r="E77" s="6" t="s">
        <v>85</v>
      </c>
      <c r="F77" s="5" t="s">
        <v>55</v>
      </c>
      <c r="G77" s="6" t="s">
        <v>63</v>
      </c>
      <c r="H77" s="5" t="s">
        <v>11</v>
      </c>
      <c r="I77" s="39" t="s">
        <v>106</v>
      </c>
      <c r="J77" s="40" t="s">
        <v>116</v>
      </c>
      <c r="K77" s="28">
        <f t="shared" si="29"/>
        <v>4114000</v>
      </c>
      <c r="L77" s="24">
        <f t="shared" si="29"/>
        <v>1984301</v>
      </c>
      <c r="M77" s="24">
        <f t="shared" si="29"/>
        <v>1984301</v>
      </c>
    </row>
    <row r="78" spans="1:13" ht="45" x14ac:dyDescent="0.25">
      <c r="A78" s="23">
        <v>65</v>
      </c>
      <c r="B78" s="5" t="s">
        <v>43</v>
      </c>
      <c r="C78" s="6" t="s">
        <v>52</v>
      </c>
      <c r="D78" s="5" t="s">
        <v>16</v>
      </c>
      <c r="E78" s="6" t="s">
        <v>85</v>
      </c>
      <c r="F78" s="5" t="s">
        <v>55</v>
      </c>
      <c r="G78" s="6" t="s">
        <v>63</v>
      </c>
      <c r="H78" s="5" t="s">
        <v>57</v>
      </c>
      <c r="I78" s="39" t="s">
        <v>106</v>
      </c>
      <c r="J78" s="40" t="s">
        <v>73</v>
      </c>
      <c r="K78" s="28">
        <v>4114000</v>
      </c>
      <c r="L78" s="24">
        <v>1984301</v>
      </c>
      <c r="M78" s="24">
        <v>1984301</v>
      </c>
    </row>
    <row r="79" spans="1:13" ht="31.5" customHeight="1" x14ac:dyDescent="0.25">
      <c r="A79" s="23">
        <v>66</v>
      </c>
      <c r="B79" s="5" t="s">
        <v>43</v>
      </c>
      <c r="C79" s="6" t="s">
        <v>52</v>
      </c>
      <c r="D79" s="5" t="s">
        <v>16</v>
      </c>
      <c r="E79" s="6" t="s">
        <v>112</v>
      </c>
      <c r="F79" s="5" t="s">
        <v>8</v>
      </c>
      <c r="G79" s="6" t="s">
        <v>10</v>
      </c>
      <c r="H79" s="5" t="s">
        <v>11</v>
      </c>
      <c r="I79" s="39" t="s">
        <v>106</v>
      </c>
      <c r="J79" s="40" t="s">
        <v>113</v>
      </c>
      <c r="K79" s="28">
        <f>K80+K82+K84</f>
        <v>114917535.21000001</v>
      </c>
      <c r="L79" s="24">
        <f t="shared" ref="L79:M79" si="30">L80+L82+L84</f>
        <v>6552821.4800000004</v>
      </c>
      <c r="M79" s="24">
        <f t="shared" si="30"/>
        <v>6291604.9299999997</v>
      </c>
    </row>
    <row r="80" spans="1:13" ht="80.25" customHeight="1" x14ac:dyDescent="0.25">
      <c r="A80" s="23">
        <v>67</v>
      </c>
      <c r="B80" s="5" t="s">
        <v>43</v>
      </c>
      <c r="C80" s="6" t="s">
        <v>52</v>
      </c>
      <c r="D80" s="5" t="s">
        <v>16</v>
      </c>
      <c r="E80" s="6" t="s">
        <v>130</v>
      </c>
      <c r="F80" s="5" t="s">
        <v>145</v>
      </c>
      <c r="G80" s="6" t="s">
        <v>10</v>
      </c>
      <c r="H80" s="5" t="s">
        <v>11</v>
      </c>
      <c r="I80" s="39" t="s">
        <v>106</v>
      </c>
      <c r="J80" s="40" t="s">
        <v>146</v>
      </c>
      <c r="K80" s="28">
        <f>K81</f>
        <v>71615252.530000001</v>
      </c>
      <c r="L80" s="28">
        <f t="shared" ref="L80:M80" si="31">L81</f>
        <v>0</v>
      </c>
      <c r="M80" s="24">
        <f t="shared" si="31"/>
        <v>0</v>
      </c>
    </row>
    <row r="81" spans="1:13" ht="83.25" customHeight="1" x14ac:dyDescent="0.25">
      <c r="A81" s="23">
        <v>68</v>
      </c>
      <c r="B81" s="5" t="s">
        <v>43</v>
      </c>
      <c r="C81" s="6" t="s">
        <v>52</v>
      </c>
      <c r="D81" s="5" t="s">
        <v>16</v>
      </c>
      <c r="E81" s="6" t="s">
        <v>130</v>
      </c>
      <c r="F81" s="5" t="s">
        <v>145</v>
      </c>
      <c r="G81" s="6" t="s">
        <v>63</v>
      </c>
      <c r="H81" s="5" t="s">
        <v>11</v>
      </c>
      <c r="I81" s="39" t="s">
        <v>106</v>
      </c>
      <c r="J81" s="40" t="s">
        <v>147</v>
      </c>
      <c r="K81" s="28">
        <v>71615252.530000001</v>
      </c>
      <c r="L81" s="28">
        <v>0</v>
      </c>
      <c r="M81" s="24">
        <v>0</v>
      </c>
    </row>
    <row r="82" spans="1:13" ht="32.25" customHeight="1" x14ac:dyDescent="0.25">
      <c r="A82" s="23">
        <v>69</v>
      </c>
      <c r="B82" s="5" t="s">
        <v>43</v>
      </c>
      <c r="C82" s="6" t="s">
        <v>52</v>
      </c>
      <c r="D82" s="5" t="s">
        <v>16</v>
      </c>
      <c r="E82" s="6" t="s">
        <v>130</v>
      </c>
      <c r="F82" s="5" t="s">
        <v>131</v>
      </c>
      <c r="G82" s="6" t="s">
        <v>10</v>
      </c>
      <c r="H82" s="5" t="s">
        <v>11</v>
      </c>
      <c r="I82" s="39" t="s">
        <v>106</v>
      </c>
      <c r="J82" s="40" t="s">
        <v>128</v>
      </c>
      <c r="K82" s="28">
        <f>K83</f>
        <v>7860382.6799999997</v>
      </c>
      <c r="L82" s="28">
        <f t="shared" ref="L82:M82" si="32">L83</f>
        <v>6552821.4800000004</v>
      </c>
      <c r="M82" s="24">
        <f t="shared" si="32"/>
        <v>6291604.9299999997</v>
      </c>
    </row>
    <row r="83" spans="1:13" ht="49.5" customHeight="1" x14ac:dyDescent="0.25">
      <c r="A83" s="23">
        <v>70</v>
      </c>
      <c r="B83" s="5" t="s">
        <v>43</v>
      </c>
      <c r="C83" s="6" t="s">
        <v>52</v>
      </c>
      <c r="D83" s="5" t="s">
        <v>16</v>
      </c>
      <c r="E83" s="6" t="s">
        <v>130</v>
      </c>
      <c r="F83" s="5" t="s">
        <v>131</v>
      </c>
      <c r="G83" s="6" t="s">
        <v>63</v>
      </c>
      <c r="H83" s="5" t="s">
        <v>11</v>
      </c>
      <c r="I83" s="39" t="s">
        <v>106</v>
      </c>
      <c r="J83" s="40" t="s">
        <v>129</v>
      </c>
      <c r="K83" s="28">
        <v>7860382.6799999997</v>
      </c>
      <c r="L83" s="24">
        <v>6552821.4800000004</v>
      </c>
      <c r="M83" s="24">
        <v>6291604.9299999997</v>
      </c>
    </row>
    <row r="84" spans="1:13" ht="22.5" customHeight="1" x14ac:dyDescent="0.25">
      <c r="A84" s="23">
        <v>71</v>
      </c>
      <c r="B84" s="5" t="s">
        <v>43</v>
      </c>
      <c r="C84" s="6" t="s">
        <v>52</v>
      </c>
      <c r="D84" s="5" t="s">
        <v>16</v>
      </c>
      <c r="E84" s="6" t="s">
        <v>148</v>
      </c>
      <c r="F84" s="5" t="s">
        <v>102</v>
      </c>
      <c r="G84" s="6" t="s">
        <v>10</v>
      </c>
      <c r="H84" s="5" t="s">
        <v>11</v>
      </c>
      <c r="I84" s="39" t="s">
        <v>106</v>
      </c>
      <c r="J84" s="40" t="s">
        <v>159</v>
      </c>
      <c r="K84" s="28">
        <f>K85</f>
        <v>35441900</v>
      </c>
      <c r="L84" s="24">
        <f t="shared" ref="L84:M84" si="33">L85</f>
        <v>0</v>
      </c>
      <c r="M84" s="24">
        <f t="shared" si="33"/>
        <v>0</v>
      </c>
    </row>
    <row r="85" spans="1:13" ht="19.5" customHeight="1" x14ac:dyDescent="0.25">
      <c r="A85" s="23">
        <v>72</v>
      </c>
      <c r="B85" s="5" t="s">
        <v>43</v>
      </c>
      <c r="C85" s="6" t="s">
        <v>52</v>
      </c>
      <c r="D85" s="5" t="s">
        <v>16</v>
      </c>
      <c r="E85" s="6" t="s">
        <v>148</v>
      </c>
      <c r="F85" s="5" t="s">
        <v>102</v>
      </c>
      <c r="G85" s="6" t="s">
        <v>63</v>
      </c>
      <c r="H85" s="5" t="s">
        <v>11</v>
      </c>
      <c r="I85" s="39" t="s">
        <v>106</v>
      </c>
      <c r="J85" s="40" t="s">
        <v>150</v>
      </c>
      <c r="K85" s="28">
        <f>K86+K87+K88+K89</f>
        <v>35441900</v>
      </c>
      <c r="L85" s="24">
        <f t="shared" ref="L85:M85" si="34">L86+L87+L88+L89</f>
        <v>0</v>
      </c>
      <c r="M85" s="24">
        <f t="shared" si="34"/>
        <v>0</v>
      </c>
    </row>
    <row r="86" spans="1:13" ht="67.5" customHeight="1" x14ac:dyDescent="0.25">
      <c r="A86" s="23">
        <v>73</v>
      </c>
      <c r="B86" s="5" t="s">
        <v>43</v>
      </c>
      <c r="C86" s="6" t="s">
        <v>52</v>
      </c>
      <c r="D86" s="5" t="s">
        <v>16</v>
      </c>
      <c r="E86" s="6" t="s">
        <v>148</v>
      </c>
      <c r="F86" s="5" t="s">
        <v>102</v>
      </c>
      <c r="G86" s="6" t="s">
        <v>63</v>
      </c>
      <c r="H86" s="5" t="s">
        <v>164</v>
      </c>
      <c r="I86" s="39" t="s">
        <v>106</v>
      </c>
      <c r="J86" s="40" t="s">
        <v>165</v>
      </c>
      <c r="K86" s="28">
        <v>922100</v>
      </c>
      <c r="L86" s="24">
        <v>0</v>
      </c>
      <c r="M86" s="24">
        <v>0</v>
      </c>
    </row>
    <row r="87" spans="1:13" ht="84" customHeight="1" x14ac:dyDescent="0.25">
      <c r="A87" s="23">
        <v>74</v>
      </c>
      <c r="B87" s="5" t="s">
        <v>43</v>
      </c>
      <c r="C87" s="6" t="s">
        <v>52</v>
      </c>
      <c r="D87" s="5" t="s">
        <v>16</v>
      </c>
      <c r="E87" s="6" t="s">
        <v>148</v>
      </c>
      <c r="F87" s="5" t="s">
        <v>102</v>
      </c>
      <c r="G87" s="6" t="s">
        <v>63</v>
      </c>
      <c r="H87" s="5" t="s">
        <v>166</v>
      </c>
      <c r="I87" s="39" t="s">
        <v>106</v>
      </c>
      <c r="J87" s="40" t="s">
        <v>167</v>
      </c>
      <c r="K87" s="28">
        <v>3475400</v>
      </c>
      <c r="L87" s="24">
        <v>0</v>
      </c>
      <c r="M87" s="24">
        <v>0</v>
      </c>
    </row>
    <row r="88" spans="1:13" ht="85.5" customHeight="1" x14ac:dyDescent="0.25">
      <c r="A88" s="23">
        <v>75</v>
      </c>
      <c r="B88" s="5" t="s">
        <v>43</v>
      </c>
      <c r="C88" s="6" t="s">
        <v>52</v>
      </c>
      <c r="D88" s="5" t="s">
        <v>16</v>
      </c>
      <c r="E88" s="6" t="s">
        <v>148</v>
      </c>
      <c r="F88" s="5" t="s">
        <v>102</v>
      </c>
      <c r="G88" s="6" t="s">
        <v>63</v>
      </c>
      <c r="H88" s="5" t="s">
        <v>160</v>
      </c>
      <c r="I88" s="39" t="s">
        <v>106</v>
      </c>
      <c r="J88" s="54" t="s">
        <v>161</v>
      </c>
      <c r="K88" s="28">
        <v>19398000</v>
      </c>
      <c r="L88" s="24">
        <v>0</v>
      </c>
      <c r="M88" s="24">
        <v>0</v>
      </c>
    </row>
    <row r="89" spans="1:13" ht="66" customHeight="1" x14ac:dyDescent="0.25">
      <c r="A89" s="23">
        <v>76</v>
      </c>
      <c r="B89" s="5" t="s">
        <v>43</v>
      </c>
      <c r="C89" s="6" t="s">
        <v>52</v>
      </c>
      <c r="D89" s="5" t="s">
        <v>16</v>
      </c>
      <c r="E89" s="6" t="s">
        <v>148</v>
      </c>
      <c r="F89" s="5" t="s">
        <v>102</v>
      </c>
      <c r="G89" s="6" t="s">
        <v>63</v>
      </c>
      <c r="H89" s="5" t="s">
        <v>149</v>
      </c>
      <c r="I89" s="39" t="s">
        <v>106</v>
      </c>
      <c r="J89" s="40" t="s">
        <v>151</v>
      </c>
      <c r="K89" s="28">
        <v>11646400</v>
      </c>
      <c r="L89" s="24">
        <v>0</v>
      </c>
      <c r="M89" s="24">
        <v>0</v>
      </c>
    </row>
    <row r="90" spans="1:13" ht="34.5" customHeight="1" x14ac:dyDescent="0.25">
      <c r="A90" s="23">
        <v>77</v>
      </c>
      <c r="B90" s="5" t="s">
        <v>43</v>
      </c>
      <c r="C90" s="6" t="s">
        <v>52</v>
      </c>
      <c r="D90" s="5" t="s">
        <v>16</v>
      </c>
      <c r="E90" s="6" t="s">
        <v>87</v>
      </c>
      <c r="F90" s="5" t="s">
        <v>8</v>
      </c>
      <c r="G90" s="6" t="s">
        <v>10</v>
      </c>
      <c r="H90" s="5" t="s">
        <v>11</v>
      </c>
      <c r="I90" s="39" t="s">
        <v>106</v>
      </c>
      <c r="J90" s="40" t="s">
        <v>86</v>
      </c>
      <c r="K90" s="28">
        <f>K91+K94</f>
        <v>3187820</v>
      </c>
      <c r="L90" s="24">
        <f t="shared" ref="L90:M90" si="35">L91+L94</f>
        <v>3468580</v>
      </c>
      <c r="M90" s="24">
        <f t="shared" si="35"/>
        <v>3481780</v>
      </c>
    </row>
    <row r="91" spans="1:13" ht="50.25" customHeight="1" x14ac:dyDescent="0.25">
      <c r="A91" s="23">
        <v>78</v>
      </c>
      <c r="B91" s="5" t="s">
        <v>43</v>
      </c>
      <c r="C91" s="6" t="s">
        <v>52</v>
      </c>
      <c r="D91" s="5" t="s">
        <v>16</v>
      </c>
      <c r="E91" s="6" t="s">
        <v>87</v>
      </c>
      <c r="F91" s="5" t="s">
        <v>82</v>
      </c>
      <c r="G91" s="6" t="s">
        <v>10</v>
      </c>
      <c r="H91" s="5" t="s">
        <v>11</v>
      </c>
      <c r="I91" s="39" t="s">
        <v>106</v>
      </c>
      <c r="J91" s="40" t="s">
        <v>90</v>
      </c>
      <c r="K91" s="28">
        <f>K92</f>
        <v>134700</v>
      </c>
      <c r="L91" s="24">
        <f>L92</f>
        <v>113900</v>
      </c>
      <c r="M91" s="24">
        <f>M92</f>
        <v>113900</v>
      </c>
    </row>
    <row r="92" spans="1:13" ht="48" customHeight="1" x14ac:dyDescent="0.25">
      <c r="A92" s="23">
        <v>79</v>
      </c>
      <c r="B92" s="5" t="s">
        <v>43</v>
      </c>
      <c r="C92" s="6" t="s">
        <v>52</v>
      </c>
      <c r="D92" s="5" t="s">
        <v>16</v>
      </c>
      <c r="E92" s="6" t="s">
        <v>87</v>
      </c>
      <c r="F92" s="5" t="s">
        <v>82</v>
      </c>
      <c r="G92" s="6" t="s">
        <v>63</v>
      </c>
      <c r="H92" s="5" t="s">
        <v>11</v>
      </c>
      <c r="I92" s="39" t="s">
        <v>106</v>
      </c>
      <c r="J92" s="40" t="s">
        <v>91</v>
      </c>
      <c r="K92" s="28">
        <f>K93</f>
        <v>134700</v>
      </c>
      <c r="L92" s="28">
        <f t="shared" ref="L92:M92" si="36">L93</f>
        <v>113900</v>
      </c>
      <c r="M92" s="24">
        <f t="shared" si="36"/>
        <v>113900</v>
      </c>
    </row>
    <row r="93" spans="1:13" ht="48" customHeight="1" x14ac:dyDescent="0.25">
      <c r="A93" s="23">
        <v>80</v>
      </c>
      <c r="B93" s="5" t="s">
        <v>43</v>
      </c>
      <c r="C93" s="6" t="s">
        <v>52</v>
      </c>
      <c r="D93" s="5" t="s">
        <v>16</v>
      </c>
      <c r="E93" s="6" t="s">
        <v>87</v>
      </c>
      <c r="F93" s="5" t="s">
        <v>82</v>
      </c>
      <c r="G93" s="6" t="s">
        <v>63</v>
      </c>
      <c r="H93" s="5" t="s">
        <v>120</v>
      </c>
      <c r="I93" s="39" t="s">
        <v>106</v>
      </c>
      <c r="J93" s="40" t="s">
        <v>91</v>
      </c>
      <c r="K93" s="28">
        <v>134700</v>
      </c>
      <c r="L93" s="24">
        <v>113900</v>
      </c>
      <c r="M93" s="24">
        <v>113900</v>
      </c>
    </row>
    <row r="94" spans="1:13" ht="51" customHeight="1" x14ac:dyDescent="0.25">
      <c r="A94" s="23">
        <v>81</v>
      </c>
      <c r="B94" s="5" t="s">
        <v>43</v>
      </c>
      <c r="C94" s="6" t="s">
        <v>52</v>
      </c>
      <c r="D94" s="5" t="s">
        <v>16</v>
      </c>
      <c r="E94" s="6" t="s">
        <v>88</v>
      </c>
      <c r="F94" s="5" t="s">
        <v>89</v>
      </c>
      <c r="G94" s="6" t="s">
        <v>10</v>
      </c>
      <c r="H94" s="5" t="s">
        <v>11</v>
      </c>
      <c r="I94" s="39" t="s">
        <v>106</v>
      </c>
      <c r="J94" s="40" t="s">
        <v>126</v>
      </c>
      <c r="K94" s="28">
        <f t="shared" ref="K94:M94" si="37">K95</f>
        <v>3053120</v>
      </c>
      <c r="L94" s="24">
        <f t="shared" si="37"/>
        <v>3354680</v>
      </c>
      <c r="M94" s="24">
        <f t="shared" si="37"/>
        <v>3367880</v>
      </c>
    </row>
    <row r="95" spans="1:13" ht="65.25" customHeight="1" x14ac:dyDescent="0.25">
      <c r="A95" s="23">
        <v>82</v>
      </c>
      <c r="B95" s="5" t="s">
        <v>43</v>
      </c>
      <c r="C95" s="6" t="s">
        <v>52</v>
      </c>
      <c r="D95" s="5" t="s">
        <v>16</v>
      </c>
      <c r="E95" s="6" t="s">
        <v>88</v>
      </c>
      <c r="F95" s="5" t="s">
        <v>89</v>
      </c>
      <c r="G95" s="6" t="s">
        <v>63</v>
      </c>
      <c r="H95" s="5" t="s">
        <v>11</v>
      </c>
      <c r="I95" s="39" t="s">
        <v>106</v>
      </c>
      <c r="J95" s="40" t="s">
        <v>127</v>
      </c>
      <c r="K95" s="28">
        <v>3053120</v>
      </c>
      <c r="L95" s="24">
        <v>3354680</v>
      </c>
      <c r="M95" s="24">
        <v>3367880</v>
      </c>
    </row>
    <row r="96" spans="1:13" ht="18" customHeight="1" x14ac:dyDescent="0.25">
      <c r="A96" s="23">
        <v>83</v>
      </c>
      <c r="B96" s="5" t="s">
        <v>43</v>
      </c>
      <c r="C96" s="6" t="s">
        <v>52</v>
      </c>
      <c r="D96" s="5" t="s">
        <v>16</v>
      </c>
      <c r="E96" s="6" t="s">
        <v>103</v>
      </c>
      <c r="F96" s="5" t="s">
        <v>8</v>
      </c>
      <c r="G96" s="6" t="s">
        <v>10</v>
      </c>
      <c r="H96" s="5" t="s">
        <v>11</v>
      </c>
      <c r="I96" s="39" t="s">
        <v>106</v>
      </c>
      <c r="J96" s="40" t="s">
        <v>98</v>
      </c>
      <c r="K96" s="28">
        <f t="shared" ref="K96:M97" si="38">K97</f>
        <v>52214676.219999999</v>
      </c>
      <c r="L96" s="24">
        <f t="shared" si="38"/>
        <v>750000</v>
      </c>
      <c r="M96" s="24">
        <f t="shared" si="38"/>
        <v>750000</v>
      </c>
    </row>
    <row r="97" spans="1:13" ht="33" customHeight="1" x14ac:dyDescent="0.25">
      <c r="A97" s="23">
        <v>84</v>
      </c>
      <c r="B97" s="5" t="s">
        <v>43</v>
      </c>
      <c r="C97" s="6" t="s">
        <v>52</v>
      </c>
      <c r="D97" s="5" t="s">
        <v>16</v>
      </c>
      <c r="E97" s="6" t="s">
        <v>101</v>
      </c>
      <c r="F97" s="5" t="s">
        <v>102</v>
      </c>
      <c r="G97" s="6" t="s">
        <v>10</v>
      </c>
      <c r="H97" s="5" t="s">
        <v>11</v>
      </c>
      <c r="I97" s="39" t="s">
        <v>106</v>
      </c>
      <c r="J97" s="40" t="s">
        <v>99</v>
      </c>
      <c r="K97" s="28">
        <f t="shared" si="38"/>
        <v>52214676.219999999</v>
      </c>
      <c r="L97" s="24">
        <f t="shared" si="38"/>
        <v>750000</v>
      </c>
      <c r="M97" s="24">
        <f t="shared" si="38"/>
        <v>750000</v>
      </c>
    </row>
    <row r="98" spans="1:13" ht="33.75" customHeight="1" x14ac:dyDescent="0.25">
      <c r="A98" s="23">
        <v>85</v>
      </c>
      <c r="B98" s="5" t="s">
        <v>43</v>
      </c>
      <c r="C98" s="6" t="s">
        <v>52</v>
      </c>
      <c r="D98" s="5" t="s">
        <v>16</v>
      </c>
      <c r="E98" s="6" t="s">
        <v>101</v>
      </c>
      <c r="F98" s="5" t="s">
        <v>102</v>
      </c>
      <c r="G98" s="6" t="s">
        <v>63</v>
      </c>
      <c r="H98" s="5" t="s">
        <v>11</v>
      </c>
      <c r="I98" s="39" t="s">
        <v>106</v>
      </c>
      <c r="J98" s="40" t="s">
        <v>100</v>
      </c>
      <c r="K98" s="28">
        <f>K99+K100+K101+K102+K103+K104+K105+K106+K107+K108</f>
        <v>52214676.219999999</v>
      </c>
      <c r="L98" s="28">
        <f t="shared" ref="L98:M98" si="39">L99+L100+L101+L102+L103+L104+L105+L106+L107+L108</f>
        <v>750000</v>
      </c>
      <c r="M98" s="28">
        <f t="shared" si="39"/>
        <v>750000</v>
      </c>
    </row>
    <row r="99" spans="1:13" ht="65.25" customHeight="1" x14ac:dyDescent="0.25">
      <c r="A99" s="23">
        <v>86</v>
      </c>
      <c r="B99" s="5" t="s">
        <v>43</v>
      </c>
      <c r="C99" s="6" t="s">
        <v>52</v>
      </c>
      <c r="D99" s="5" t="s">
        <v>16</v>
      </c>
      <c r="E99" s="6" t="s">
        <v>101</v>
      </c>
      <c r="F99" s="5" t="s">
        <v>102</v>
      </c>
      <c r="G99" s="6" t="s">
        <v>63</v>
      </c>
      <c r="H99" s="5" t="s">
        <v>11</v>
      </c>
      <c r="I99" s="39" t="s">
        <v>106</v>
      </c>
      <c r="J99" s="40" t="s">
        <v>104</v>
      </c>
      <c r="K99" s="28">
        <v>12696975</v>
      </c>
      <c r="L99" s="24">
        <v>0</v>
      </c>
      <c r="M99" s="24">
        <v>0</v>
      </c>
    </row>
    <row r="100" spans="1:13" ht="96.75" customHeight="1" x14ac:dyDescent="0.25">
      <c r="A100" s="23">
        <v>87</v>
      </c>
      <c r="B100" s="5" t="s">
        <v>43</v>
      </c>
      <c r="C100" s="6" t="s">
        <v>52</v>
      </c>
      <c r="D100" s="5" t="s">
        <v>16</v>
      </c>
      <c r="E100" s="6" t="s">
        <v>101</v>
      </c>
      <c r="F100" s="5" t="s">
        <v>102</v>
      </c>
      <c r="G100" s="6" t="s">
        <v>63</v>
      </c>
      <c r="H100" s="5" t="s">
        <v>152</v>
      </c>
      <c r="I100" s="39" t="s">
        <v>106</v>
      </c>
      <c r="J100" s="40" t="s">
        <v>153</v>
      </c>
      <c r="K100" s="28">
        <v>1422448.28</v>
      </c>
      <c r="L100" s="24">
        <v>0</v>
      </c>
      <c r="M100" s="24">
        <v>0</v>
      </c>
    </row>
    <row r="101" spans="1:13" ht="79.5" customHeight="1" x14ac:dyDescent="0.25">
      <c r="A101" s="23">
        <v>88</v>
      </c>
      <c r="B101" s="5" t="s">
        <v>43</v>
      </c>
      <c r="C101" s="6" t="s">
        <v>52</v>
      </c>
      <c r="D101" s="5" t="s">
        <v>16</v>
      </c>
      <c r="E101" s="6" t="s">
        <v>101</v>
      </c>
      <c r="F101" s="5" t="s">
        <v>102</v>
      </c>
      <c r="G101" s="6" t="s">
        <v>63</v>
      </c>
      <c r="H101" s="5" t="s">
        <v>143</v>
      </c>
      <c r="I101" s="39" t="s">
        <v>106</v>
      </c>
      <c r="J101" s="40" t="s">
        <v>144</v>
      </c>
      <c r="K101" s="28">
        <v>3119800.3199999998</v>
      </c>
      <c r="L101" s="24">
        <v>0</v>
      </c>
      <c r="M101" s="24">
        <v>0</v>
      </c>
    </row>
    <row r="102" spans="1:13" ht="79.5" customHeight="1" x14ac:dyDescent="0.25">
      <c r="A102" s="23">
        <v>89</v>
      </c>
      <c r="B102" s="5" t="s">
        <v>43</v>
      </c>
      <c r="C102" s="6" t="s">
        <v>52</v>
      </c>
      <c r="D102" s="5" t="s">
        <v>16</v>
      </c>
      <c r="E102" s="6" t="s">
        <v>101</v>
      </c>
      <c r="F102" s="5" t="s">
        <v>102</v>
      </c>
      <c r="G102" s="6" t="s">
        <v>63</v>
      </c>
      <c r="H102" s="5" t="s">
        <v>171</v>
      </c>
      <c r="I102" s="39" t="s">
        <v>106</v>
      </c>
      <c r="J102" s="55" t="s">
        <v>172</v>
      </c>
      <c r="K102" s="28">
        <v>4500000</v>
      </c>
      <c r="L102" s="24">
        <v>0</v>
      </c>
      <c r="M102" s="24">
        <v>0</v>
      </c>
    </row>
    <row r="103" spans="1:13" ht="114" customHeight="1" x14ac:dyDescent="0.25">
      <c r="A103" s="23">
        <v>90</v>
      </c>
      <c r="B103" s="5" t="s">
        <v>43</v>
      </c>
      <c r="C103" s="6" t="s">
        <v>52</v>
      </c>
      <c r="D103" s="5" t="s">
        <v>16</v>
      </c>
      <c r="E103" s="6" t="s">
        <v>101</v>
      </c>
      <c r="F103" s="5" t="s">
        <v>102</v>
      </c>
      <c r="G103" s="6" t="s">
        <v>63</v>
      </c>
      <c r="H103" s="5" t="s">
        <v>169</v>
      </c>
      <c r="I103" s="39" t="s">
        <v>106</v>
      </c>
      <c r="J103" s="54" t="s">
        <v>168</v>
      </c>
      <c r="K103" s="28">
        <v>103853.91</v>
      </c>
      <c r="L103" s="24">
        <v>0</v>
      </c>
      <c r="M103" s="24">
        <v>0</v>
      </c>
    </row>
    <row r="104" spans="1:13" ht="201.75" customHeight="1" x14ac:dyDescent="0.25">
      <c r="A104" s="23">
        <v>91</v>
      </c>
      <c r="B104" s="5" t="s">
        <v>43</v>
      </c>
      <c r="C104" s="6" t="s">
        <v>52</v>
      </c>
      <c r="D104" s="5" t="s">
        <v>16</v>
      </c>
      <c r="E104" s="6" t="s">
        <v>101</v>
      </c>
      <c r="F104" s="5" t="s">
        <v>102</v>
      </c>
      <c r="G104" s="6" t="s">
        <v>63</v>
      </c>
      <c r="H104" s="5" t="s">
        <v>174</v>
      </c>
      <c r="I104" s="39" t="s">
        <v>106</v>
      </c>
      <c r="J104" s="54" t="s">
        <v>175</v>
      </c>
      <c r="K104" s="28">
        <v>8046690</v>
      </c>
      <c r="L104" s="24">
        <v>0</v>
      </c>
      <c r="M104" s="24">
        <v>0</v>
      </c>
    </row>
    <row r="105" spans="1:13" ht="95.25" customHeight="1" x14ac:dyDescent="0.25">
      <c r="A105" s="23">
        <v>92</v>
      </c>
      <c r="B105" s="5" t="s">
        <v>43</v>
      </c>
      <c r="C105" s="6" t="s">
        <v>52</v>
      </c>
      <c r="D105" s="5" t="s">
        <v>16</v>
      </c>
      <c r="E105" s="6" t="s">
        <v>101</v>
      </c>
      <c r="F105" s="5" t="s">
        <v>102</v>
      </c>
      <c r="G105" s="6" t="s">
        <v>63</v>
      </c>
      <c r="H105" s="5" t="s">
        <v>162</v>
      </c>
      <c r="I105" s="39" t="s">
        <v>106</v>
      </c>
      <c r="J105" s="40" t="s">
        <v>163</v>
      </c>
      <c r="K105" s="28">
        <v>3427460</v>
      </c>
      <c r="L105" s="24">
        <v>0</v>
      </c>
      <c r="M105" s="24">
        <v>0</v>
      </c>
    </row>
    <row r="106" spans="1:13" ht="51" customHeight="1" x14ac:dyDescent="0.25">
      <c r="A106" s="23">
        <v>93</v>
      </c>
      <c r="B106" s="5" t="s">
        <v>43</v>
      </c>
      <c r="C106" s="6" t="s">
        <v>52</v>
      </c>
      <c r="D106" s="5" t="s">
        <v>16</v>
      </c>
      <c r="E106" s="6" t="s">
        <v>101</v>
      </c>
      <c r="F106" s="5" t="s">
        <v>102</v>
      </c>
      <c r="G106" s="6" t="s">
        <v>63</v>
      </c>
      <c r="H106" s="5" t="s">
        <v>170</v>
      </c>
      <c r="I106" s="39" t="s">
        <v>106</v>
      </c>
      <c r="J106" s="40" t="s">
        <v>173</v>
      </c>
      <c r="K106" s="28">
        <v>254308</v>
      </c>
      <c r="L106" s="24">
        <v>0</v>
      </c>
      <c r="M106" s="24">
        <v>0</v>
      </c>
    </row>
    <row r="107" spans="1:13" ht="69" customHeight="1" x14ac:dyDescent="0.25">
      <c r="A107" s="23">
        <v>94</v>
      </c>
      <c r="B107" s="5" t="s">
        <v>43</v>
      </c>
      <c r="C107" s="6" t="s">
        <v>52</v>
      </c>
      <c r="D107" s="5" t="s">
        <v>16</v>
      </c>
      <c r="E107" s="6" t="s">
        <v>101</v>
      </c>
      <c r="F107" s="5" t="s">
        <v>102</v>
      </c>
      <c r="G107" s="6" t="s">
        <v>63</v>
      </c>
      <c r="H107" s="5" t="s">
        <v>134</v>
      </c>
      <c r="I107" s="39" t="s">
        <v>106</v>
      </c>
      <c r="J107" s="40" t="s">
        <v>132</v>
      </c>
      <c r="K107" s="28">
        <v>6641809</v>
      </c>
      <c r="L107" s="24">
        <v>0</v>
      </c>
      <c r="M107" s="24">
        <v>0</v>
      </c>
    </row>
    <row r="108" spans="1:13" ht="81" customHeight="1" x14ac:dyDescent="0.25">
      <c r="A108" s="23">
        <v>95</v>
      </c>
      <c r="B108" s="5" t="s">
        <v>43</v>
      </c>
      <c r="C108" s="6" t="s">
        <v>52</v>
      </c>
      <c r="D108" s="5" t="s">
        <v>16</v>
      </c>
      <c r="E108" s="6" t="s">
        <v>101</v>
      </c>
      <c r="F108" s="5" t="s">
        <v>102</v>
      </c>
      <c r="G108" s="6" t="s">
        <v>63</v>
      </c>
      <c r="H108" s="5" t="s">
        <v>140</v>
      </c>
      <c r="I108" s="39" t="s">
        <v>106</v>
      </c>
      <c r="J108" s="40" t="s">
        <v>141</v>
      </c>
      <c r="K108" s="28">
        <v>12001331.710000001</v>
      </c>
      <c r="L108" s="24">
        <v>750000</v>
      </c>
      <c r="M108" s="24">
        <v>750000</v>
      </c>
    </row>
    <row r="109" spans="1:13" ht="18" customHeight="1" x14ac:dyDescent="0.25">
      <c r="A109" s="11">
        <v>96</v>
      </c>
      <c r="B109" s="5" t="s">
        <v>43</v>
      </c>
      <c r="C109" s="6" t="s">
        <v>52</v>
      </c>
      <c r="D109" s="5" t="s">
        <v>44</v>
      </c>
      <c r="E109" s="6" t="s">
        <v>10</v>
      </c>
      <c r="F109" s="5" t="s">
        <v>8</v>
      </c>
      <c r="G109" s="6" t="s">
        <v>10</v>
      </c>
      <c r="H109" s="5" t="s">
        <v>11</v>
      </c>
      <c r="I109" s="39" t="s">
        <v>8</v>
      </c>
      <c r="J109" s="40" t="s">
        <v>117</v>
      </c>
      <c r="K109" s="28">
        <f>K110</f>
        <v>1500000</v>
      </c>
      <c r="L109" s="24">
        <f t="shared" ref="L109:M109" si="40">L110</f>
        <v>0</v>
      </c>
      <c r="M109" s="24">
        <f t="shared" si="40"/>
        <v>0</v>
      </c>
    </row>
    <row r="110" spans="1:13" ht="32.25" customHeight="1" x14ac:dyDescent="0.25">
      <c r="A110" s="11">
        <v>97</v>
      </c>
      <c r="B110" s="5" t="s">
        <v>43</v>
      </c>
      <c r="C110" s="6" t="s">
        <v>118</v>
      </c>
      <c r="D110" s="5" t="s">
        <v>44</v>
      </c>
      <c r="E110" s="6" t="s">
        <v>23</v>
      </c>
      <c r="F110" s="5" t="s">
        <v>8</v>
      </c>
      <c r="G110" s="6" t="s">
        <v>63</v>
      </c>
      <c r="H110" s="5" t="s">
        <v>11</v>
      </c>
      <c r="I110" s="39" t="s">
        <v>106</v>
      </c>
      <c r="J110" s="40" t="s">
        <v>119</v>
      </c>
      <c r="K110" s="28">
        <f>K111</f>
        <v>1500000</v>
      </c>
      <c r="L110" s="24">
        <f t="shared" ref="L110:M110" si="41">L111</f>
        <v>0</v>
      </c>
      <c r="M110" s="24">
        <f t="shared" si="41"/>
        <v>0</v>
      </c>
    </row>
    <row r="111" spans="1:13" ht="35.25" customHeight="1" x14ac:dyDescent="0.25">
      <c r="A111" s="23">
        <v>98</v>
      </c>
      <c r="B111" s="5" t="s">
        <v>43</v>
      </c>
      <c r="C111" s="6" t="s">
        <v>52</v>
      </c>
      <c r="D111" s="5" t="s">
        <v>44</v>
      </c>
      <c r="E111" s="6" t="s">
        <v>23</v>
      </c>
      <c r="F111" s="5" t="s">
        <v>21</v>
      </c>
      <c r="G111" s="6" t="s">
        <v>63</v>
      </c>
      <c r="H111" s="5" t="s">
        <v>11</v>
      </c>
      <c r="I111" s="39" t="s">
        <v>106</v>
      </c>
      <c r="J111" s="40" t="s">
        <v>119</v>
      </c>
      <c r="K111" s="28">
        <v>1500000</v>
      </c>
      <c r="L111" s="24">
        <v>0</v>
      </c>
      <c r="M111" s="24">
        <v>0</v>
      </c>
    </row>
    <row r="112" spans="1:13" ht="77.25" customHeight="1" x14ac:dyDescent="0.25">
      <c r="A112" s="23">
        <v>99</v>
      </c>
      <c r="B112" s="5" t="s">
        <v>43</v>
      </c>
      <c r="C112" s="6" t="s">
        <v>52</v>
      </c>
      <c r="D112" s="5" t="s">
        <v>180</v>
      </c>
      <c r="E112" s="6" t="s">
        <v>10</v>
      </c>
      <c r="F112" s="5" t="s">
        <v>8</v>
      </c>
      <c r="G112" s="6" t="s">
        <v>10</v>
      </c>
      <c r="H112" s="5" t="s">
        <v>11</v>
      </c>
      <c r="I112" s="39" t="s">
        <v>8</v>
      </c>
      <c r="J112" s="40" t="s">
        <v>176</v>
      </c>
      <c r="K112" s="28">
        <f>K113</f>
        <v>4601.5200000000004</v>
      </c>
      <c r="L112" s="28">
        <f t="shared" ref="L112:M114" si="42">L113</f>
        <v>0</v>
      </c>
      <c r="M112" s="28">
        <f t="shared" si="42"/>
        <v>0</v>
      </c>
    </row>
    <row r="113" spans="1:13" ht="96.75" customHeight="1" x14ac:dyDescent="0.25">
      <c r="A113" s="23">
        <v>100</v>
      </c>
      <c r="B113" s="5" t="s">
        <v>43</v>
      </c>
      <c r="C113" s="6" t="s">
        <v>52</v>
      </c>
      <c r="D113" s="5" t="s">
        <v>180</v>
      </c>
      <c r="E113" s="6" t="s">
        <v>10</v>
      </c>
      <c r="F113" s="5" t="s">
        <v>8</v>
      </c>
      <c r="G113" s="6" t="s">
        <v>63</v>
      </c>
      <c r="H113" s="5" t="s">
        <v>11</v>
      </c>
      <c r="I113" s="39" t="s">
        <v>106</v>
      </c>
      <c r="J113" s="40" t="s">
        <v>177</v>
      </c>
      <c r="K113" s="28">
        <f>K114</f>
        <v>4601.5200000000004</v>
      </c>
      <c r="L113" s="28">
        <f t="shared" si="42"/>
        <v>0</v>
      </c>
      <c r="M113" s="28">
        <f t="shared" si="42"/>
        <v>0</v>
      </c>
    </row>
    <row r="114" spans="1:13" ht="35.25" customHeight="1" x14ac:dyDescent="0.25">
      <c r="A114" s="23">
        <v>101</v>
      </c>
      <c r="B114" s="5" t="s">
        <v>43</v>
      </c>
      <c r="C114" s="6" t="s">
        <v>52</v>
      </c>
      <c r="D114" s="5" t="s">
        <v>180</v>
      </c>
      <c r="E114" s="6" t="s">
        <v>23</v>
      </c>
      <c r="F114" s="5" t="s">
        <v>8</v>
      </c>
      <c r="G114" s="6" t="s">
        <v>63</v>
      </c>
      <c r="H114" s="5" t="s">
        <v>11</v>
      </c>
      <c r="I114" s="39" t="s">
        <v>106</v>
      </c>
      <c r="J114" s="40" t="s">
        <v>178</v>
      </c>
      <c r="K114" s="28">
        <f>K115</f>
        <v>4601.5200000000004</v>
      </c>
      <c r="L114" s="28">
        <f t="shared" si="42"/>
        <v>0</v>
      </c>
      <c r="M114" s="28">
        <f t="shared" si="42"/>
        <v>0</v>
      </c>
    </row>
    <row r="115" spans="1:13" ht="35.25" customHeight="1" x14ac:dyDescent="0.25">
      <c r="A115" s="23">
        <v>102</v>
      </c>
      <c r="B115" s="5" t="s">
        <v>43</v>
      </c>
      <c r="C115" s="6" t="s">
        <v>52</v>
      </c>
      <c r="D115" s="5" t="s">
        <v>180</v>
      </c>
      <c r="E115" s="6" t="s">
        <v>23</v>
      </c>
      <c r="F115" s="5" t="s">
        <v>21</v>
      </c>
      <c r="G115" s="6" t="s">
        <v>63</v>
      </c>
      <c r="H115" s="5" t="s">
        <v>11</v>
      </c>
      <c r="I115" s="39" t="s">
        <v>106</v>
      </c>
      <c r="J115" s="40" t="s">
        <v>179</v>
      </c>
      <c r="K115" s="28">
        <v>4601.5200000000004</v>
      </c>
      <c r="L115" s="35">
        <v>0</v>
      </c>
      <c r="M115" s="24">
        <v>0</v>
      </c>
    </row>
    <row r="116" spans="1:13" ht="75" customHeight="1" x14ac:dyDescent="0.25">
      <c r="A116" s="23">
        <v>103</v>
      </c>
      <c r="B116" s="5" t="s">
        <v>43</v>
      </c>
      <c r="C116" s="6" t="s">
        <v>52</v>
      </c>
      <c r="D116" s="5" t="s">
        <v>154</v>
      </c>
      <c r="E116" s="6" t="s">
        <v>10</v>
      </c>
      <c r="F116" s="5" t="s">
        <v>8</v>
      </c>
      <c r="G116" s="6" t="s">
        <v>10</v>
      </c>
      <c r="H116" s="5" t="s">
        <v>11</v>
      </c>
      <c r="I116" s="39" t="s">
        <v>11</v>
      </c>
      <c r="J116" s="40" t="s">
        <v>155</v>
      </c>
      <c r="K116" s="28">
        <f>K117</f>
        <v>-884473.65</v>
      </c>
      <c r="L116" s="35">
        <v>0</v>
      </c>
      <c r="M116" s="24">
        <v>0</v>
      </c>
    </row>
    <row r="117" spans="1:13" ht="66.75" customHeight="1" x14ac:dyDescent="0.25">
      <c r="A117" s="23">
        <v>104</v>
      </c>
      <c r="B117" s="5" t="s">
        <v>43</v>
      </c>
      <c r="C117" s="6" t="s">
        <v>52</v>
      </c>
      <c r="D117" s="5" t="s">
        <v>154</v>
      </c>
      <c r="E117" s="6" t="s">
        <v>10</v>
      </c>
      <c r="F117" s="5" t="s">
        <v>8</v>
      </c>
      <c r="G117" s="6" t="s">
        <v>63</v>
      </c>
      <c r="H117" s="5" t="s">
        <v>11</v>
      </c>
      <c r="I117" s="39" t="s">
        <v>106</v>
      </c>
      <c r="J117" s="40" t="s">
        <v>156</v>
      </c>
      <c r="K117" s="28">
        <f>K118</f>
        <v>-884473.65</v>
      </c>
      <c r="L117" s="35">
        <v>0</v>
      </c>
      <c r="M117" s="24">
        <v>0</v>
      </c>
    </row>
    <row r="118" spans="1:13" ht="65.25" customHeight="1" x14ac:dyDescent="0.25">
      <c r="A118" s="38">
        <v>105</v>
      </c>
      <c r="B118" s="5" t="s">
        <v>43</v>
      </c>
      <c r="C118" s="37" t="s">
        <v>52</v>
      </c>
      <c r="D118" s="5" t="s">
        <v>154</v>
      </c>
      <c r="E118" s="37" t="s">
        <v>157</v>
      </c>
      <c r="F118" s="5" t="s">
        <v>19</v>
      </c>
      <c r="G118" s="37" t="s">
        <v>63</v>
      </c>
      <c r="H118" s="5" t="s">
        <v>11</v>
      </c>
      <c r="I118" s="47" t="s">
        <v>106</v>
      </c>
      <c r="J118" s="56" t="s">
        <v>158</v>
      </c>
      <c r="K118" s="28">
        <v>-884473.65</v>
      </c>
      <c r="L118" s="35">
        <v>0</v>
      </c>
      <c r="M118" s="24">
        <v>0</v>
      </c>
    </row>
    <row r="119" spans="1:13" ht="17.25" customHeight="1" x14ac:dyDescent="0.25">
      <c r="A119" s="58" t="s">
        <v>136</v>
      </c>
      <c r="B119" s="59"/>
      <c r="C119" s="59"/>
      <c r="D119" s="59"/>
      <c r="E119" s="59"/>
      <c r="F119" s="59"/>
      <c r="G119" s="59"/>
      <c r="H119" s="59"/>
      <c r="I119" s="59"/>
      <c r="J119" s="60"/>
      <c r="K119" s="18">
        <f>K14+K73</f>
        <v>254090214.50000003</v>
      </c>
      <c r="L119" s="22">
        <f>L14+L73</f>
        <v>89141401.750000015</v>
      </c>
      <c r="M119" s="18">
        <f>M14+M73</f>
        <v>91806125.780000031</v>
      </c>
    </row>
    <row r="120" spans="1:13" x14ac:dyDescent="0.25">
      <c r="A120" s="7"/>
      <c r="B120" s="3"/>
      <c r="C120" s="3"/>
      <c r="D120" s="3"/>
      <c r="E120" s="3"/>
      <c r="F120" s="3"/>
      <c r="G120" s="3"/>
      <c r="H120" s="3"/>
      <c r="I120" s="3"/>
      <c r="J120" s="4"/>
      <c r="K120" s="7"/>
      <c r="L120" s="7"/>
      <c r="M120" s="7"/>
    </row>
    <row r="121" spans="1:13" x14ac:dyDescent="0.25">
      <c r="A121" s="7"/>
      <c r="B121" s="3"/>
      <c r="C121" s="3"/>
      <c r="D121" s="3"/>
      <c r="E121" s="3"/>
      <c r="F121" s="3"/>
      <c r="G121" s="3"/>
      <c r="H121" s="3"/>
      <c r="I121" s="3"/>
      <c r="J121" s="4"/>
      <c r="K121" s="7"/>
      <c r="L121" s="7"/>
      <c r="M121" s="7"/>
    </row>
    <row r="122" spans="1:13" x14ac:dyDescent="0.25">
      <c r="A122" s="7"/>
      <c r="B122" s="3"/>
      <c r="C122" s="3"/>
      <c r="D122" s="3"/>
      <c r="E122" s="3"/>
      <c r="F122" s="3"/>
      <c r="G122" s="3"/>
      <c r="H122" s="3"/>
      <c r="I122" s="3"/>
      <c r="J122" s="4"/>
      <c r="K122" s="7"/>
      <c r="L122" s="7"/>
      <c r="M122" s="7"/>
    </row>
    <row r="123" spans="1:13" x14ac:dyDescent="0.25">
      <c r="A123" s="7"/>
      <c r="B123" s="3"/>
      <c r="C123" s="3"/>
      <c r="D123" s="3"/>
      <c r="E123" s="3"/>
      <c r="F123" s="3"/>
      <c r="G123" s="3"/>
      <c r="H123" s="3"/>
      <c r="I123" s="3"/>
      <c r="J123" s="4"/>
      <c r="K123" s="7"/>
      <c r="L123" s="7"/>
      <c r="M123" s="7"/>
    </row>
    <row r="124" spans="1:13" x14ac:dyDescent="0.25">
      <c r="A124" s="7"/>
      <c r="B124" s="3"/>
      <c r="C124" s="3"/>
      <c r="D124" s="3"/>
      <c r="E124" s="3"/>
      <c r="F124" s="3"/>
      <c r="G124" s="3"/>
      <c r="H124" s="3"/>
      <c r="I124" s="3"/>
      <c r="J124" s="4"/>
      <c r="K124" s="7"/>
      <c r="L124" s="7"/>
      <c r="M124" s="7"/>
    </row>
    <row r="125" spans="1:13" x14ac:dyDescent="0.25">
      <c r="A125" s="7"/>
      <c r="B125" s="3"/>
      <c r="C125" s="3"/>
      <c r="D125" s="3"/>
      <c r="E125" s="3"/>
      <c r="F125" s="3"/>
      <c r="G125" s="3"/>
      <c r="H125" s="3"/>
      <c r="I125" s="3"/>
      <c r="J125" s="4"/>
      <c r="K125" s="7"/>
      <c r="L125" s="7"/>
      <c r="M125" s="7"/>
    </row>
    <row r="126" spans="1:13" x14ac:dyDescent="0.25">
      <c r="A126" s="7"/>
      <c r="B126" s="3"/>
      <c r="C126" s="3"/>
      <c r="D126" s="3"/>
      <c r="E126" s="3"/>
      <c r="F126" s="3"/>
      <c r="G126" s="3"/>
      <c r="H126" s="3"/>
      <c r="I126" s="3"/>
      <c r="J126" s="4"/>
      <c r="K126" s="7"/>
      <c r="L126" s="7"/>
      <c r="M126" s="7"/>
    </row>
    <row r="127" spans="1:13" x14ac:dyDescent="0.25">
      <c r="A127" s="7"/>
      <c r="B127" s="3"/>
      <c r="C127" s="3"/>
      <c r="D127" s="3"/>
      <c r="E127" s="3"/>
      <c r="F127" s="3"/>
      <c r="G127" s="3"/>
      <c r="H127" s="3"/>
      <c r="I127" s="3"/>
      <c r="J127" s="4"/>
      <c r="K127" s="7"/>
      <c r="L127" s="7"/>
      <c r="M127" s="7"/>
    </row>
    <row r="128" spans="1:13" x14ac:dyDescent="0.25">
      <c r="A128" s="7"/>
      <c r="B128" s="3"/>
      <c r="C128" s="3"/>
      <c r="D128" s="3"/>
      <c r="E128" s="3"/>
      <c r="F128" s="3"/>
      <c r="G128" s="3"/>
      <c r="H128" s="3"/>
      <c r="I128" s="3"/>
      <c r="J128" s="4"/>
      <c r="K128" s="7"/>
      <c r="L128" s="7"/>
      <c r="M128" s="7"/>
    </row>
    <row r="129" spans="1:13" x14ac:dyDescent="0.25">
      <c r="A129" s="7"/>
      <c r="B129" s="3"/>
      <c r="C129" s="3"/>
      <c r="D129" s="3"/>
      <c r="E129" s="3"/>
      <c r="F129" s="3"/>
      <c r="G129" s="3"/>
      <c r="H129" s="3"/>
      <c r="I129" s="3"/>
      <c r="J129" s="4"/>
      <c r="K129" s="7"/>
      <c r="L129" s="7"/>
      <c r="M129" s="7"/>
    </row>
    <row r="130" spans="1:13" x14ac:dyDescent="0.25">
      <c r="A130" s="7"/>
      <c r="B130" s="3"/>
      <c r="C130" s="3"/>
      <c r="D130" s="3"/>
      <c r="E130" s="3"/>
      <c r="F130" s="3"/>
      <c r="G130" s="3"/>
      <c r="H130" s="3"/>
      <c r="I130" s="3"/>
      <c r="J130" s="4"/>
      <c r="K130" s="7"/>
      <c r="L130" s="7"/>
      <c r="M130" s="7"/>
    </row>
    <row r="131" spans="1:13" x14ac:dyDescent="0.25">
      <c r="A131" s="7"/>
      <c r="B131" s="3"/>
      <c r="C131" s="3"/>
      <c r="D131" s="3"/>
      <c r="E131" s="3"/>
      <c r="F131" s="3"/>
      <c r="G131" s="3"/>
      <c r="H131" s="3"/>
      <c r="I131" s="3"/>
      <c r="J131" s="4"/>
      <c r="K131" s="7"/>
      <c r="L131" s="7"/>
      <c r="M131" s="7"/>
    </row>
    <row r="132" spans="1:13" x14ac:dyDescent="0.25">
      <c r="A132" s="7"/>
      <c r="B132" s="3"/>
      <c r="C132" s="3"/>
      <c r="D132" s="3"/>
      <c r="E132" s="3"/>
      <c r="F132" s="3"/>
      <c r="G132" s="3"/>
      <c r="H132" s="3"/>
      <c r="I132" s="3"/>
      <c r="J132" s="4"/>
      <c r="K132" s="7"/>
      <c r="L132" s="7"/>
      <c r="M132" s="7"/>
    </row>
    <row r="133" spans="1:13" x14ac:dyDescent="0.25">
      <c r="A133" s="7"/>
      <c r="B133" s="3"/>
      <c r="C133" s="3"/>
      <c r="D133" s="3"/>
      <c r="E133" s="3"/>
      <c r="F133" s="3"/>
      <c r="G133" s="3"/>
      <c r="H133" s="3"/>
      <c r="I133" s="3"/>
      <c r="J133" s="4"/>
      <c r="K133" s="7"/>
      <c r="L133" s="7"/>
      <c r="M133" s="7"/>
    </row>
    <row r="134" spans="1:13" x14ac:dyDescent="0.25">
      <c r="A134" s="7"/>
      <c r="B134" s="3"/>
      <c r="C134" s="3"/>
      <c r="D134" s="3"/>
      <c r="E134" s="3"/>
      <c r="F134" s="3"/>
      <c r="G134" s="3"/>
      <c r="H134" s="3"/>
      <c r="I134" s="3"/>
      <c r="J134" s="4"/>
      <c r="K134" s="7"/>
      <c r="L134" s="7"/>
      <c r="M134" s="7"/>
    </row>
    <row r="135" spans="1:13" x14ac:dyDescent="0.25">
      <c r="A135" s="7"/>
      <c r="B135" s="3"/>
      <c r="C135" s="3"/>
      <c r="D135" s="3"/>
      <c r="E135" s="3"/>
      <c r="F135" s="3"/>
      <c r="G135" s="3"/>
      <c r="H135" s="3"/>
      <c r="I135" s="3"/>
      <c r="J135" s="4"/>
      <c r="K135" s="7"/>
      <c r="L135" s="7"/>
      <c r="M135" s="7"/>
    </row>
    <row r="136" spans="1:13" x14ac:dyDescent="0.25">
      <c r="A136" s="7"/>
      <c r="B136" s="3"/>
      <c r="C136" s="3"/>
      <c r="D136" s="3"/>
      <c r="E136" s="3"/>
      <c r="F136" s="3"/>
      <c r="G136" s="3"/>
      <c r="H136" s="3"/>
      <c r="I136" s="3"/>
      <c r="J136" s="4"/>
      <c r="K136" s="7"/>
      <c r="L136" s="7"/>
      <c r="M136" s="7"/>
    </row>
    <row r="137" spans="1:13" x14ac:dyDescent="0.25">
      <c r="A137" s="7"/>
      <c r="B137" s="3"/>
      <c r="C137" s="3"/>
      <c r="D137" s="3"/>
      <c r="E137" s="3"/>
      <c r="F137" s="3"/>
      <c r="G137" s="3"/>
      <c r="H137" s="3"/>
      <c r="I137" s="3"/>
      <c r="J137" s="4"/>
      <c r="K137" s="7"/>
      <c r="L137" s="7"/>
      <c r="M137" s="7"/>
    </row>
    <row r="138" spans="1:13" x14ac:dyDescent="0.25">
      <c r="A138" s="7"/>
      <c r="B138" s="3"/>
      <c r="C138" s="3"/>
      <c r="D138" s="3"/>
      <c r="E138" s="3"/>
      <c r="F138" s="3"/>
      <c r="G138" s="3"/>
      <c r="H138" s="3"/>
      <c r="I138" s="3"/>
      <c r="J138" s="4"/>
      <c r="K138" s="7"/>
      <c r="L138" s="7"/>
      <c r="M138" s="7"/>
    </row>
    <row r="139" spans="1:13" x14ac:dyDescent="0.25">
      <c r="A139" s="7"/>
      <c r="B139" s="3"/>
      <c r="C139" s="3"/>
      <c r="D139" s="3"/>
      <c r="E139" s="3"/>
      <c r="F139" s="3"/>
      <c r="G139" s="3"/>
      <c r="H139" s="3"/>
      <c r="I139" s="3"/>
      <c r="J139" s="4"/>
      <c r="K139" s="7"/>
      <c r="L139" s="7"/>
      <c r="M139" s="7"/>
    </row>
    <row r="140" spans="1:13" x14ac:dyDescent="0.25">
      <c r="A140" s="32"/>
      <c r="B140" s="33"/>
      <c r="C140" s="33"/>
      <c r="D140" s="33"/>
      <c r="E140" s="33"/>
      <c r="F140" s="33"/>
      <c r="G140" s="33"/>
      <c r="H140" s="33"/>
      <c r="I140" s="33"/>
      <c r="J140" s="34"/>
      <c r="K140" s="32"/>
      <c r="L140" s="32"/>
      <c r="M140" s="32"/>
    </row>
    <row r="141" spans="1:13" x14ac:dyDescent="0.25">
      <c r="A141" s="32"/>
      <c r="B141" s="33"/>
      <c r="C141" s="33"/>
      <c r="D141" s="33"/>
      <c r="E141" s="33"/>
      <c r="F141" s="33"/>
      <c r="G141" s="33"/>
      <c r="H141" s="33"/>
      <c r="I141" s="33"/>
      <c r="J141" s="34"/>
      <c r="K141" s="32"/>
      <c r="L141" s="32"/>
      <c r="M141" s="32"/>
    </row>
    <row r="142" spans="1:13" x14ac:dyDescent="0.25">
      <c r="A142" s="32"/>
      <c r="B142" s="33"/>
      <c r="C142" s="33"/>
      <c r="D142" s="33"/>
      <c r="E142" s="33"/>
      <c r="F142" s="33"/>
      <c r="G142" s="33"/>
      <c r="H142" s="33"/>
      <c r="I142" s="33"/>
      <c r="J142" s="34"/>
      <c r="K142" s="32"/>
      <c r="L142" s="32"/>
      <c r="M142" s="32"/>
    </row>
    <row r="143" spans="1:13" x14ac:dyDescent="0.25">
      <c r="A143" s="32"/>
      <c r="B143" s="33"/>
      <c r="C143" s="33"/>
      <c r="D143" s="33"/>
      <c r="E143" s="33"/>
      <c r="F143" s="33"/>
      <c r="G143" s="33"/>
      <c r="H143" s="33"/>
      <c r="I143" s="33"/>
      <c r="J143" s="34"/>
      <c r="K143" s="32"/>
      <c r="L143" s="32"/>
      <c r="M143" s="32"/>
    </row>
    <row r="144" spans="1:13" x14ac:dyDescent="0.25">
      <c r="A144" s="32"/>
      <c r="B144" s="33"/>
      <c r="C144" s="33"/>
      <c r="D144" s="33"/>
      <c r="E144" s="33"/>
      <c r="F144" s="33"/>
      <c r="G144" s="33"/>
      <c r="H144" s="33"/>
      <c r="I144" s="33"/>
      <c r="J144" s="34"/>
      <c r="K144" s="32"/>
      <c r="L144" s="32"/>
      <c r="M144" s="32"/>
    </row>
    <row r="145" spans="1:13" x14ac:dyDescent="0.25">
      <c r="A145" s="32"/>
      <c r="B145" s="33"/>
      <c r="C145" s="33"/>
      <c r="D145" s="33"/>
      <c r="E145" s="33"/>
      <c r="F145" s="33"/>
      <c r="G145" s="33"/>
      <c r="H145" s="33"/>
      <c r="I145" s="33"/>
      <c r="J145" s="34"/>
      <c r="K145" s="32"/>
      <c r="L145" s="32"/>
      <c r="M145" s="32"/>
    </row>
    <row r="146" spans="1:13" x14ac:dyDescent="0.25">
      <c r="A146" s="32"/>
      <c r="B146" s="33"/>
      <c r="C146" s="33"/>
      <c r="D146" s="33"/>
      <c r="E146" s="33"/>
      <c r="F146" s="33"/>
      <c r="G146" s="33"/>
      <c r="H146" s="33"/>
      <c r="I146" s="33"/>
      <c r="J146" s="34"/>
      <c r="K146" s="32"/>
      <c r="L146" s="32"/>
      <c r="M146" s="32"/>
    </row>
    <row r="147" spans="1:13" x14ac:dyDescent="0.25">
      <c r="A147" s="32"/>
      <c r="B147" s="33"/>
      <c r="C147" s="33"/>
      <c r="D147" s="33"/>
      <c r="E147" s="33"/>
      <c r="F147" s="33"/>
      <c r="G147" s="33"/>
      <c r="H147" s="33"/>
      <c r="I147" s="33"/>
      <c r="J147" s="34"/>
      <c r="K147" s="32"/>
      <c r="L147" s="32"/>
      <c r="M147" s="32"/>
    </row>
    <row r="148" spans="1:13" x14ac:dyDescent="0.25">
      <c r="A148" s="32"/>
      <c r="J148" s="34"/>
      <c r="K148" s="32"/>
      <c r="L148" s="32"/>
      <c r="M148" s="32"/>
    </row>
    <row r="149" spans="1:13" x14ac:dyDescent="0.25">
      <c r="A149" s="32"/>
      <c r="J149" s="34"/>
      <c r="K149" s="32"/>
      <c r="L149" s="32"/>
      <c r="M149" s="32"/>
    </row>
    <row r="150" spans="1:13" x14ac:dyDescent="0.25">
      <c r="J150" s="34"/>
      <c r="K150" s="32"/>
      <c r="L150" s="32"/>
      <c r="M150" s="32"/>
    </row>
    <row r="151" spans="1:13" x14ac:dyDescent="0.25">
      <c r="J151" s="34"/>
    </row>
  </sheetData>
  <mergeCells count="12">
    <mergeCell ref="K2:M2"/>
    <mergeCell ref="K3:M3"/>
    <mergeCell ref="K4:M4"/>
    <mergeCell ref="A119:J119"/>
    <mergeCell ref="A8:M8"/>
    <mergeCell ref="B11:I11"/>
    <mergeCell ref="A11:A12"/>
    <mergeCell ref="J11:J12"/>
    <mergeCell ref="K11:K12"/>
    <mergeCell ref="L11:L12"/>
    <mergeCell ref="M11:M12"/>
    <mergeCell ref="K1:M1"/>
  </mergeCells>
  <phoneticPr fontId="0" type="noConversion"/>
  <printOptions gridLines="1"/>
  <pageMargins left="0.19685039370078741" right="0.19685039370078741" top="1.1811023622047245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Лист4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2025-08-15T02:52:45Z</dcterms:modified>
</cp:coreProperties>
</file>